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f14362ae3457641/Dokumenty/statika dynamika/2024/ZŠ Prušanky/DPS/SO-01/REVIZE 28.1.2025/"/>
    </mc:Choice>
  </mc:AlternateContent>
  <xr:revisionPtr revIDLastSave="0" documentId="8_{A8E01E6C-0F2F-4B22-943E-D6373D5E5A2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VRN 1 Naklady" sheetId="12" r:id="rId4"/>
    <sheet name="SO-01 1 Pol" sheetId="13" r:id="rId5"/>
    <sheet name="SO-01 8 Pol" sheetId="14" r:id="rId6"/>
  </sheets>
  <externalReferences>
    <externalReference r:id="rId7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'SO-01 1 Pol'!$1:$7</definedName>
    <definedName name="_xlnm.Print_Titles" localSheetId="5">'SO-01 8 Pol'!$1:$7</definedName>
    <definedName name="_xlnm.Print_Titles" localSheetId="3">'VRN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'SO-01 1 Pol'!$A$1:$Y$84</definedName>
    <definedName name="_xlnm.Print_Area" localSheetId="5">'SO-01 8 Pol'!$A$1:$Y$41</definedName>
    <definedName name="_xlnm.Print_Area" localSheetId="1">Stavba!$A$1:$J$71</definedName>
    <definedName name="_xlnm.Print_Area" localSheetId="3">'VRN 1 Naklady'!$A$1:$Y$19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0" i="1" l="1"/>
  <c r="I69" i="1"/>
  <c r="I68" i="1"/>
  <c r="I67" i="1"/>
  <c r="I66" i="1"/>
  <c r="I65" i="1"/>
  <c r="I64" i="1"/>
  <c r="I63" i="1"/>
  <c r="I62" i="1"/>
  <c r="I61" i="1"/>
  <c r="I60" i="1"/>
  <c r="I59" i="1"/>
  <c r="G45" i="1"/>
  <c r="F45" i="1"/>
  <c r="G44" i="1"/>
  <c r="F44" i="1"/>
  <c r="H44" i="1" s="1"/>
  <c r="I44" i="1" s="1"/>
  <c r="G43" i="1"/>
  <c r="F43" i="1"/>
  <c r="G41" i="1"/>
  <c r="F41" i="1"/>
  <c r="H41" i="1" s="1"/>
  <c r="I41" i="1" s="1"/>
  <c r="G40" i="1"/>
  <c r="F40" i="1"/>
  <c r="H40" i="1" s="1"/>
  <c r="I40" i="1" s="1"/>
  <c r="G39" i="1"/>
  <c r="F39" i="1"/>
  <c r="G40" i="14"/>
  <c r="G9" i="14"/>
  <c r="I9" i="14"/>
  <c r="I8" i="14" s="1"/>
  <c r="K9" i="14"/>
  <c r="M9" i="14"/>
  <c r="O9" i="14"/>
  <c r="O8" i="14" s="1"/>
  <c r="Q9" i="14"/>
  <c r="V9" i="14"/>
  <c r="V8" i="14" s="1"/>
  <c r="G10" i="14"/>
  <c r="I10" i="14"/>
  <c r="K10" i="14"/>
  <c r="K8" i="14" s="1"/>
  <c r="M10" i="14"/>
  <c r="O10" i="14"/>
  <c r="Q10" i="14"/>
  <c r="V10" i="14"/>
  <c r="G11" i="14"/>
  <c r="AF40" i="14" s="1"/>
  <c r="I11" i="14"/>
  <c r="K11" i="14"/>
  <c r="O11" i="14"/>
  <c r="Q11" i="14"/>
  <c r="Q8" i="14" s="1"/>
  <c r="V11" i="14"/>
  <c r="G12" i="14"/>
  <c r="M12" i="14" s="1"/>
  <c r="I12" i="14"/>
  <c r="K12" i="14"/>
  <c r="O12" i="14"/>
  <c r="Q12" i="14"/>
  <c r="V12" i="14"/>
  <c r="G13" i="14"/>
  <c r="I13" i="14"/>
  <c r="K13" i="14"/>
  <c r="M13" i="14"/>
  <c r="O13" i="14"/>
  <c r="Q13" i="14"/>
  <c r="V13" i="14"/>
  <c r="G14" i="14"/>
  <c r="G8" i="14" s="1"/>
  <c r="I14" i="14"/>
  <c r="K14" i="14"/>
  <c r="O14" i="14"/>
  <c r="Q14" i="14"/>
  <c r="V14" i="14"/>
  <c r="G15" i="14"/>
  <c r="M15" i="14" s="1"/>
  <c r="I15" i="14"/>
  <c r="K15" i="14"/>
  <c r="O15" i="14"/>
  <c r="Q15" i="14"/>
  <c r="V15" i="14"/>
  <c r="G16" i="14"/>
  <c r="K16" i="14"/>
  <c r="Q16" i="14"/>
  <c r="G17" i="14"/>
  <c r="I17" i="14"/>
  <c r="I16" i="14" s="1"/>
  <c r="K17" i="14"/>
  <c r="M17" i="14"/>
  <c r="M16" i="14" s="1"/>
  <c r="O17" i="14"/>
  <c r="Q17" i="14"/>
  <c r="V17" i="14"/>
  <c r="V16" i="14" s="1"/>
  <c r="G18" i="14"/>
  <c r="I18" i="14"/>
  <c r="K18" i="14"/>
  <c r="M18" i="14"/>
  <c r="O18" i="14"/>
  <c r="O16" i="14" s="1"/>
  <c r="Q18" i="14"/>
  <c r="V18" i="14"/>
  <c r="G19" i="14"/>
  <c r="Q19" i="14"/>
  <c r="G24" i="14"/>
  <c r="M24" i="14" s="1"/>
  <c r="I24" i="14"/>
  <c r="I19" i="14" s="1"/>
  <c r="K24" i="14"/>
  <c r="K19" i="14" s="1"/>
  <c r="O24" i="14"/>
  <c r="Q24" i="14"/>
  <c r="V24" i="14"/>
  <c r="V19" i="14" s="1"/>
  <c r="G25" i="14"/>
  <c r="I25" i="14"/>
  <c r="K25" i="14"/>
  <c r="M25" i="14"/>
  <c r="O25" i="14"/>
  <c r="Q25" i="14"/>
  <c r="V25" i="14"/>
  <c r="G26" i="14"/>
  <c r="M26" i="14" s="1"/>
  <c r="I26" i="14"/>
  <c r="K26" i="14"/>
  <c r="O26" i="14"/>
  <c r="Q26" i="14"/>
  <c r="V26" i="14"/>
  <c r="G27" i="14"/>
  <c r="M27" i="14" s="1"/>
  <c r="I27" i="14"/>
  <c r="K27" i="14"/>
  <c r="O27" i="14"/>
  <c r="O19" i="14" s="1"/>
  <c r="Q27" i="14"/>
  <c r="V27" i="14"/>
  <c r="G28" i="14"/>
  <c r="K28" i="14"/>
  <c r="G34" i="14"/>
  <c r="I34" i="14"/>
  <c r="I28" i="14" s="1"/>
  <c r="K34" i="14"/>
  <c r="M34" i="14"/>
  <c r="M28" i="14" s="1"/>
  <c r="O34" i="14"/>
  <c r="Q34" i="14"/>
  <c r="V34" i="14"/>
  <c r="V28" i="14" s="1"/>
  <c r="G35" i="14"/>
  <c r="I35" i="14"/>
  <c r="K35" i="14"/>
  <c r="M35" i="14"/>
  <c r="O35" i="14"/>
  <c r="O28" i="14" s="1"/>
  <c r="Q35" i="14"/>
  <c r="V35" i="14"/>
  <c r="G36" i="14"/>
  <c r="I36" i="14"/>
  <c r="K36" i="14"/>
  <c r="M36" i="14"/>
  <c r="O36" i="14"/>
  <c r="Q36" i="14"/>
  <c r="Q28" i="14" s="1"/>
  <c r="V36" i="14"/>
  <c r="G37" i="14"/>
  <c r="M37" i="14" s="1"/>
  <c r="I37" i="14"/>
  <c r="K37" i="14"/>
  <c r="O37" i="14"/>
  <c r="Q37" i="14"/>
  <c r="V37" i="14"/>
  <c r="G38" i="14"/>
  <c r="I38" i="14"/>
  <c r="K38" i="14"/>
  <c r="M38" i="14"/>
  <c r="O38" i="14"/>
  <c r="Q38" i="14"/>
  <c r="V38" i="14"/>
  <c r="AE40" i="14"/>
  <c r="G83" i="13"/>
  <c r="BA38" i="13"/>
  <c r="BA17" i="13"/>
  <c r="BA14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3" i="13"/>
  <c r="I13" i="13"/>
  <c r="K13" i="13"/>
  <c r="M13" i="13"/>
  <c r="O13" i="13"/>
  <c r="Q13" i="13"/>
  <c r="V13" i="13"/>
  <c r="G16" i="13"/>
  <c r="I16" i="13"/>
  <c r="K16" i="13"/>
  <c r="M16" i="13"/>
  <c r="O16" i="13"/>
  <c r="Q16" i="13"/>
  <c r="V16" i="13"/>
  <c r="G19" i="13"/>
  <c r="M19" i="13" s="1"/>
  <c r="I19" i="13"/>
  <c r="K19" i="13"/>
  <c r="O19" i="13"/>
  <c r="O8" i="13" s="1"/>
  <c r="Q19" i="13"/>
  <c r="V19" i="13"/>
  <c r="G22" i="13"/>
  <c r="M22" i="13" s="1"/>
  <c r="I22" i="13"/>
  <c r="K22" i="13"/>
  <c r="O22" i="13"/>
  <c r="Q22" i="13"/>
  <c r="V22" i="13"/>
  <c r="G24" i="13"/>
  <c r="I24" i="13"/>
  <c r="K24" i="13"/>
  <c r="M24" i="13"/>
  <c r="O24" i="13"/>
  <c r="Q24" i="13"/>
  <c r="V24" i="13"/>
  <c r="V27" i="13"/>
  <c r="G28" i="13"/>
  <c r="G27" i="13" s="1"/>
  <c r="I28" i="13"/>
  <c r="I27" i="13" s="1"/>
  <c r="K28" i="13"/>
  <c r="K27" i="13" s="1"/>
  <c r="O28" i="13"/>
  <c r="O27" i="13" s="1"/>
  <c r="Q28" i="13"/>
  <c r="Q27" i="13" s="1"/>
  <c r="V28" i="13"/>
  <c r="G31" i="13"/>
  <c r="I31" i="13"/>
  <c r="Q31" i="13"/>
  <c r="G32" i="13"/>
  <c r="I32" i="13"/>
  <c r="K32" i="13"/>
  <c r="K31" i="13" s="1"/>
  <c r="M32" i="13"/>
  <c r="M31" i="13" s="1"/>
  <c r="O32" i="13"/>
  <c r="O31" i="13" s="1"/>
  <c r="Q32" i="13"/>
  <c r="V32" i="13"/>
  <c r="V31" i="13" s="1"/>
  <c r="K33" i="13"/>
  <c r="G34" i="13"/>
  <c r="G33" i="13" s="1"/>
  <c r="I34" i="13"/>
  <c r="I33" i="13" s="1"/>
  <c r="K34" i="13"/>
  <c r="O34" i="13"/>
  <c r="O33" i="13" s="1"/>
  <c r="Q34" i="13"/>
  <c r="Q33" i="13" s="1"/>
  <c r="V34" i="13"/>
  <c r="V33" i="13" s="1"/>
  <c r="G37" i="13"/>
  <c r="I37" i="13"/>
  <c r="K37" i="13"/>
  <c r="K36" i="13" s="1"/>
  <c r="M37" i="13"/>
  <c r="O37" i="13"/>
  <c r="Q37" i="13"/>
  <c r="V37" i="13"/>
  <c r="V36" i="13" s="1"/>
  <c r="G40" i="13"/>
  <c r="G36" i="13" s="1"/>
  <c r="I40" i="13"/>
  <c r="K40" i="13"/>
  <c r="M40" i="13"/>
  <c r="O40" i="13"/>
  <c r="O36" i="13" s="1"/>
  <c r="Q40" i="13"/>
  <c r="V40" i="13"/>
  <c r="G42" i="13"/>
  <c r="M42" i="13" s="1"/>
  <c r="I42" i="13"/>
  <c r="K42" i="13"/>
  <c r="O42" i="13"/>
  <c r="Q42" i="13"/>
  <c r="V42" i="13"/>
  <c r="G45" i="13"/>
  <c r="M45" i="13" s="1"/>
  <c r="I45" i="13"/>
  <c r="I36" i="13" s="1"/>
  <c r="K45" i="13"/>
  <c r="O45" i="13"/>
  <c r="Q45" i="13"/>
  <c r="Q36" i="13" s="1"/>
  <c r="V45" i="13"/>
  <c r="G48" i="13"/>
  <c r="I48" i="13"/>
  <c r="K48" i="13"/>
  <c r="M48" i="13"/>
  <c r="O48" i="13"/>
  <c r="Q48" i="13"/>
  <c r="V48" i="13"/>
  <c r="G51" i="13"/>
  <c r="I51" i="13"/>
  <c r="K51" i="13"/>
  <c r="M51" i="13"/>
  <c r="O51" i="13"/>
  <c r="Q51" i="13"/>
  <c r="V51" i="13"/>
  <c r="G53" i="13"/>
  <c r="M53" i="13" s="1"/>
  <c r="I53" i="13"/>
  <c r="K53" i="13"/>
  <c r="O53" i="13"/>
  <c r="Q53" i="13"/>
  <c r="V53" i="13"/>
  <c r="G55" i="13"/>
  <c r="M55" i="13" s="1"/>
  <c r="I55" i="13"/>
  <c r="K55" i="13"/>
  <c r="O55" i="13"/>
  <c r="Q55" i="13"/>
  <c r="V55" i="13"/>
  <c r="G57" i="13"/>
  <c r="I57" i="13"/>
  <c r="K57" i="13"/>
  <c r="M57" i="13"/>
  <c r="O57" i="13"/>
  <c r="Q57" i="13"/>
  <c r="V57" i="13"/>
  <c r="G59" i="13"/>
  <c r="I59" i="13"/>
  <c r="K59" i="13"/>
  <c r="M59" i="13"/>
  <c r="O59" i="13"/>
  <c r="Q59" i="13"/>
  <c r="V59" i="13"/>
  <c r="G61" i="13"/>
  <c r="M61" i="13" s="1"/>
  <c r="I61" i="13"/>
  <c r="K61" i="13"/>
  <c r="O61" i="13"/>
  <c r="Q61" i="13"/>
  <c r="V61" i="13"/>
  <c r="G63" i="13"/>
  <c r="M63" i="13" s="1"/>
  <c r="I63" i="13"/>
  <c r="K63" i="13"/>
  <c r="O63" i="13"/>
  <c r="Q63" i="13"/>
  <c r="V63" i="13"/>
  <c r="G65" i="13"/>
  <c r="I65" i="13"/>
  <c r="K65" i="13"/>
  <c r="M65" i="13"/>
  <c r="O65" i="13"/>
  <c r="Q65" i="13"/>
  <c r="V65" i="13"/>
  <c r="G67" i="13"/>
  <c r="I67" i="13"/>
  <c r="K67" i="13"/>
  <c r="M67" i="13"/>
  <c r="O67" i="13"/>
  <c r="Q67" i="13"/>
  <c r="V67" i="13"/>
  <c r="G69" i="13"/>
  <c r="G70" i="13"/>
  <c r="M70" i="13" s="1"/>
  <c r="M69" i="13" s="1"/>
  <c r="I70" i="13"/>
  <c r="I69" i="13" s="1"/>
  <c r="K70" i="13"/>
  <c r="K69" i="13" s="1"/>
  <c r="O70" i="13"/>
  <c r="Q70" i="13"/>
  <c r="Q69" i="13" s="1"/>
  <c r="V70" i="13"/>
  <c r="V69" i="13" s="1"/>
  <c r="G72" i="13"/>
  <c r="I72" i="13"/>
  <c r="K72" i="13"/>
  <c r="M72" i="13"/>
  <c r="O72" i="13"/>
  <c r="Q72" i="13"/>
  <c r="V72" i="13"/>
  <c r="G73" i="13"/>
  <c r="I73" i="13"/>
  <c r="K73" i="13"/>
  <c r="M73" i="13"/>
  <c r="O73" i="13"/>
  <c r="O69" i="13" s="1"/>
  <c r="Q73" i="13"/>
  <c r="V73" i="13"/>
  <c r="G78" i="13"/>
  <c r="M78" i="13" s="1"/>
  <c r="I78" i="13"/>
  <c r="K78" i="13"/>
  <c r="O78" i="13"/>
  <c r="Q78" i="13"/>
  <c r="V78" i="13"/>
  <c r="AE83" i="13"/>
  <c r="AF83" i="13"/>
  <c r="G18" i="12"/>
  <c r="K8" i="12"/>
  <c r="Q8" i="12"/>
  <c r="G9" i="12"/>
  <c r="I9" i="12"/>
  <c r="I8" i="12" s="1"/>
  <c r="K9" i="12"/>
  <c r="M9" i="12"/>
  <c r="O9" i="12"/>
  <c r="Q9" i="12"/>
  <c r="V9" i="12"/>
  <c r="V8" i="12" s="1"/>
  <c r="G10" i="12"/>
  <c r="I10" i="12"/>
  <c r="K10" i="12"/>
  <c r="M10" i="12"/>
  <c r="O10" i="12"/>
  <c r="O8" i="12" s="1"/>
  <c r="Q10" i="12"/>
  <c r="V10" i="12"/>
  <c r="G11" i="12"/>
  <c r="G8" i="12" s="1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3" i="12"/>
  <c r="I13" i="12"/>
  <c r="K13" i="12"/>
  <c r="G14" i="12"/>
  <c r="I14" i="12"/>
  <c r="K14" i="12"/>
  <c r="M14" i="12"/>
  <c r="M13" i="12" s="1"/>
  <c r="O14" i="12"/>
  <c r="O13" i="12" s="1"/>
  <c r="Q14" i="12"/>
  <c r="V14" i="12"/>
  <c r="V13" i="12" s="1"/>
  <c r="G15" i="12"/>
  <c r="I15" i="12"/>
  <c r="K15" i="12"/>
  <c r="M15" i="12"/>
  <c r="O15" i="12"/>
  <c r="Q15" i="12"/>
  <c r="V15" i="12"/>
  <c r="G16" i="12"/>
  <c r="I16" i="12"/>
  <c r="K16" i="12"/>
  <c r="M16" i="12"/>
  <c r="O16" i="12"/>
  <c r="Q16" i="12"/>
  <c r="Q13" i="12" s="1"/>
  <c r="V16" i="12"/>
  <c r="AE18" i="12"/>
  <c r="I20" i="1"/>
  <c r="I19" i="1"/>
  <c r="I18" i="1"/>
  <c r="I17" i="1"/>
  <c r="I16" i="1"/>
  <c r="F46" i="1"/>
  <c r="G46" i="1"/>
  <c r="G25" i="1" s="1"/>
  <c r="A25" i="1" s="1"/>
  <c r="H42" i="1"/>
  <c r="J28" i="1"/>
  <c r="J26" i="1"/>
  <c r="G38" i="1"/>
  <c r="F38" i="1"/>
  <c r="J23" i="1"/>
  <c r="J24" i="1"/>
  <c r="J25" i="1"/>
  <c r="J27" i="1"/>
  <c r="E24" i="1"/>
  <c r="E26" i="1"/>
  <c r="I71" i="1" l="1"/>
  <c r="J69" i="1" s="1"/>
  <c r="H45" i="1"/>
  <c r="I45" i="1" s="1"/>
  <c r="H43" i="1"/>
  <c r="I43" i="1" s="1"/>
  <c r="A26" i="1"/>
  <c r="G26" i="1"/>
  <c r="G28" i="1"/>
  <c r="H39" i="1"/>
  <c r="I39" i="1"/>
  <c r="I46" i="1" s="1"/>
  <c r="J45" i="1" s="1"/>
  <c r="H46" i="1"/>
  <c r="G23" i="1"/>
  <c r="M19" i="14"/>
  <c r="M11" i="14"/>
  <c r="M8" i="14" s="1"/>
  <c r="M14" i="14"/>
  <c r="M36" i="13"/>
  <c r="M8" i="13"/>
  <c r="M28" i="13"/>
  <c r="M27" i="13" s="1"/>
  <c r="G8" i="13"/>
  <c r="M34" i="13"/>
  <c r="M33" i="13" s="1"/>
  <c r="AF18" i="12"/>
  <c r="M11" i="12"/>
  <c r="M8" i="12" s="1"/>
  <c r="I21" i="1"/>
  <c r="J63" i="1" l="1"/>
  <c r="J68" i="1"/>
  <c r="J67" i="1"/>
  <c r="J62" i="1"/>
  <c r="J64" i="1"/>
  <c r="J59" i="1"/>
  <c r="J60" i="1"/>
  <c r="J70" i="1"/>
  <c r="J65" i="1"/>
  <c r="J61" i="1"/>
  <c r="J66" i="1"/>
  <c r="J40" i="1"/>
  <c r="J44" i="1"/>
  <c r="J39" i="1"/>
  <c r="J46" i="1" s="1"/>
  <c r="J43" i="1"/>
  <c r="J41" i="1"/>
  <c r="A23" i="1"/>
  <c r="J71" i="1" l="1"/>
  <c r="G24" i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B1EB08B3-485C-4EBC-A475-C301496467D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52324DE-4E50-458F-B870-2F37B8D32ED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86223213-ACFF-4F57-A50D-7B09703AE88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D3A8F6E-A991-409C-9761-DBC41CBD9D3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3CC119F8-0E30-46FE-B15D-961D0D9D3D0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1865B1D-81BC-42DD-841D-04EEC6AEB73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<sst xmlns="http://schemas.openxmlformats.org/spreadsheetml/2006/main" count="851" uniqueCount="308">
  <si>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</si>
  <si>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</si>
  <si>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</si>
  <si>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</si>
  <si>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</si>
  <si>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</si>
  <si>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</si>
  <si>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</si>
  <si>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</si>
  <si>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</si>
  <si>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</si>
  <si>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</si>
  <si>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</si>
  <si>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</si>
  <si>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</si>
  <si>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</si>
  <si>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</si>
  <si>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</si>
  <si>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</si>
  <si>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</si>
  <si>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</si>
  <si>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</si>
  <si>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</si>
  <si>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</si>
  <si>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</si>
  <si>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</si>
  <si>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</si>
  <si>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</si>
  <si>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</si>
  <si>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</si>
  <si>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</si>
  <si>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</si>
  <si>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</si>
  <si>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</si>
  <si>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</si>
  <si>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</si>
  <si>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</si>
  <si>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</si>
  <si>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</si>
  <si>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</si>
  <si>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</si>
  <si>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</si>
  <si>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</si>
  <si>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24-09.01SO-1.V</t>
  </si>
  <si>
    <t>Rekosntrukce a statické zajištění ZŠ a MŠ Prušánky - SO-01 - V. ETAPA</t>
  </si>
  <si>
    <t>Obec Prušánky</t>
  </si>
  <si>
    <t>100</t>
  </si>
  <si>
    <t>Prušánky</t>
  </si>
  <si>
    <t>69621</t>
  </si>
  <si>
    <t>00285226</t>
  </si>
  <si>
    <t>CZ00285226</t>
  </si>
  <si>
    <t>Stavba</t>
  </si>
  <si>
    <t>Ostatní a vedlejší náklady</t>
  </si>
  <si>
    <t>1</t>
  </si>
  <si>
    <t>Stavební objekt</t>
  </si>
  <si>
    <t>SO-01</t>
  </si>
  <si>
    <t>Základní škola</t>
  </si>
  <si>
    <t>ASŘ + SKŘ</t>
  </si>
  <si>
    <t>8</t>
  </si>
  <si>
    <t>FVE</t>
  </si>
  <si>
    <t>Celkem za stavbu</t>
  </si>
  <si>
    <t>CZK</t>
  </si>
  <si>
    <t>#POPS</t>
  </si>
  <si>
    <t>Popis stavby: 24-09.01SO-1.V - Rekosntrukce a statické zajištění ZŠ a MŠ Prušánky - SO-01 - V. ETAPA</t>
  </si>
  <si>
    <t>#POPO</t>
  </si>
  <si>
    <t>Popis objektu: SO-01 - Základní škola</t>
  </si>
  <si>
    <t>#POPR</t>
  </si>
  <si>
    <t>Popis rozpočtu: 1 - ASŘ + SKŘ</t>
  </si>
  <si>
    <t>Popis rozpočtu: 8 - FVE</t>
  </si>
  <si>
    <t>Popis objektu: VRN - Ostatní a vedlejší náklady</t>
  </si>
  <si>
    <t>Popis rozpočtu: 1 - Ostatní a vedlejší náklady</t>
  </si>
  <si>
    <t>Rekapitulace dílů</t>
  </si>
  <si>
    <t>Typ dílu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</si>
  <si>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</si>
  <si>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</si>
  <si>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</si>
  <si>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</si>
  <si>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</si>
  <si>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</si>
  <si>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96</t>
  </si>
  <si>
    <t>Bourání konstrukcí</t>
  </si>
  <si>
    <t>712</t>
  </si>
  <si>
    <t>Povlakové krytiny</t>
  </si>
  <si>
    <t>767</t>
  </si>
  <si>
    <t>Konstrukce zámečnické</t>
  </si>
  <si>
    <t>_1</t>
  </si>
  <si>
    <t>Systémy FVE</t>
  </si>
  <si>
    <t>_2</t>
  </si>
  <si>
    <t>Systémy bateriové akumulace</t>
  </si>
  <si>
    <t>_3</t>
  </si>
  <si>
    <t>Vynucené investice do renovací konstrukcí střech</t>
  </si>
  <si>
    <t>_4</t>
  </si>
  <si>
    <t>Zavádění energetického managementu</t>
  </si>
  <si>
    <t>VN</t>
  </si>
  <si>
    <t>ON</t>
  </si>
  <si>
    <t>Soupis vedlejších a ostatních nákladů</t>
  </si>
  <si>
    <t>#TypZaznamu#</t>
  </si>
  <si>
    <t>STA</t>
  </si>
  <si>
    <t>VRN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</si>
  <si>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</si>
  <si>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</si>
  <si>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</si>
  <si>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</si>
  <si>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</si>
  <si>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</si>
  <si>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</si>
  <si>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</si>
  <si>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</si>
  <si>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</si>
  <si>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</si>
  <si>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</si>
  <si>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</si>
  <si>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</si>
  <si>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</si>
  <si>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</si>
  <si>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</si>
  <si>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</si>
  <si>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</si>
  <si>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</si>
  <si>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</si>
  <si>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</si>
  <si>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</si>
  <si>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</si>
  <si>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</si>
  <si>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</si>
  <si>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</si>
  <si>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 R</t>
  </si>
  <si>
    <t>Přípravné a průzkumné služby či práce</t>
  </si>
  <si>
    <t>Soubor</t>
  </si>
  <si>
    <t>RTS 25/ I</t>
  </si>
  <si>
    <t>Indiv</t>
  </si>
  <si>
    <t>Běžná</t>
  </si>
  <si>
    <t>POL99_2</t>
  </si>
  <si>
    <t>00511 R</t>
  </si>
  <si>
    <t xml:space="preserve">Geodetické práce </t>
  </si>
  <si>
    <t>005121 R</t>
  </si>
  <si>
    <t>Zařízení staveniště</t>
  </si>
  <si>
    <t>005124010R</t>
  </si>
  <si>
    <t>Koordinační činnost</t>
  </si>
  <si>
    <t>005211080R</t>
  </si>
  <si>
    <t xml:space="preserve">Bezpečnostní a hygienická opatření na staveništi </t>
  </si>
  <si>
    <t>00523  R</t>
  </si>
  <si>
    <t>Zkoušky a revize</t>
  </si>
  <si>
    <t>005241010R</t>
  </si>
  <si>
    <t xml:space="preserve">Dokumentace skutečného provedení </t>
  </si>
  <si>
    <t>SUM</t>
  </si>
  <si>
    <t>END</t>
  </si>
  <si>
    <t>Položkový soupis prací a dodávek</t>
  </si>
  <si>
    <t>564551113R00</t>
  </si>
  <si>
    <t>Zřízení podkladu nebo podsypu ze sypaniny tloušťka po zhutnění 170 mm</t>
  </si>
  <si>
    <t>m2</t>
  </si>
  <si>
    <t>822-1</t>
  </si>
  <si>
    <t>RTS 24/ II</t>
  </si>
  <si>
    <t>Práce</t>
  </si>
  <si>
    <t>POL1_</t>
  </si>
  <si>
    <t>s rozprostřením, vlhčením a zhutněním</t>
  </si>
  <si>
    <t>SPI</t>
  </si>
  <si>
    <t>Vd1 : 87,05</t>
  </si>
  <si>
    <t>VV</t>
  </si>
  <si>
    <t>Vd2 : 26,05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</si>
  <si>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</si>
  <si>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</si>
  <si>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</si>
  <si>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596811111R00</t>
  </si>
  <si>
    <t>Kladení dlažby do lože z kameniva těženého tloušťky do 30 mm</t>
  </si>
  <si>
    <t>komunikací pro pěší, z dlaždic betonových a teracových, do velikosti dlaždic 0,25 m2, s provedením lože do tl. 30 mm, s vyplněním spár a se smetením přebytečného materiálu na vzdálenost do 3 m</t>
  </si>
  <si>
    <t>583425602R</t>
  </si>
  <si>
    <t>Kamenivo stanovené přírodní; drcené; 8/16; amfibolit</t>
  </si>
  <si>
    <t>t</t>
  </si>
  <si>
    <t>SPCM</t>
  </si>
  <si>
    <t>Specifikace</t>
  </si>
  <si>
    <t>POL3_</t>
  </si>
  <si>
    <t>Vd1 : 87,05*0,17*1,8</t>
  </si>
  <si>
    <t>Vd2 : 26,05*0,17*1,8</t>
  </si>
  <si>
    <t>59245308R</t>
  </si>
  <si>
    <t>Dlažba betonová</t>
  </si>
  <si>
    <t>Odkaz na mn. položky pořadí 2 : 87,05000*1,05</t>
  </si>
  <si>
    <t>592453320R</t>
  </si>
  <si>
    <t>Dlažba betonová typ: dvouvrstvý, s fazetou; tl = 40,00 mm; dl = 300,0 mm; š = 300,0 mm; povrch: impregnace, hladký; zátěž: pochozí</t>
  </si>
  <si>
    <t>Koeficient : 0,05</t>
  </si>
  <si>
    <t>917862111RT5</t>
  </si>
  <si>
    <t>Osazení silničního nebo chodníkového obrubníku včetně dodávky betonovéího obrubníku  1000/100/250 mm, stojatého, s boční opěrou z betonu prostého, do lože z betonu prostého C 12/15</t>
  </si>
  <si>
    <t>m</t>
  </si>
  <si>
    <t>S dodáním hmot pro lože tl. 80-100 mm.</t>
  </si>
  <si>
    <t>45,1+1,2+21,6+44,8</t>
  </si>
  <si>
    <t>c.</t>
  </si>
  <si>
    <t>Ptačí dům pro jiřičky, průměr 1200mm, v. 1000 mm, 18 hnízd - D+M, bližší specifikace viz. PD</t>
  </si>
  <si>
    <t>kus</t>
  </si>
  <si>
    <t>Vlastní</t>
  </si>
  <si>
    <t>764339830R00</t>
  </si>
  <si>
    <t>Demontáž lemování komínů, zděných ventilací a jiných střešních proniků  na hladké krytině, v ploše, sklonu do 30°</t>
  </si>
  <si>
    <t>800-764</t>
  </si>
  <si>
    <t>(1,1*2+0,4*2+0,5*2*4+0,4*2*4)*0,5</t>
  </si>
  <si>
    <t>631571010R00</t>
  </si>
  <si>
    <t>Násyp  bez dodávky materiálu  bez určení tloušťky</t>
  </si>
  <si>
    <t>m3</t>
  </si>
  <si>
    <t>801-1</t>
  </si>
  <si>
    <t>pod mazaniny a dlažby, popř. na plochých střechách, vodorovný nebo ve spádu, s udusáním a urovnáním povrchu,</t>
  </si>
  <si>
    <t>Vs6 : 35,87*0,1</t>
  </si>
  <si>
    <t>711801021R00</t>
  </si>
  <si>
    <t>Vrstvy zelené střechy montáž hydroakumulační a drenážní desky,  , bez dodávky materiálu</t>
  </si>
  <si>
    <t>800-711</t>
  </si>
  <si>
    <t>Vs1 : 707,58</t>
  </si>
  <si>
    <t>711823111R00</t>
  </si>
  <si>
    <t>Ochrana konstrukcí nopovou fólií vodorovně,  , bez dodávky fólie</t>
  </si>
  <si>
    <t>Vs6 : 35,87</t>
  </si>
  <si>
    <t>712361701R00</t>
  </si>
  <si>
    <t>Povlakové krytiny střech do 10° pryžemi fólií položenou volně, bez dodávky fólie</t>
  </si>
  <si>
    <t>712391172RT1</t>
  </si>
  <si>
    <t>Textílie na střechách do 10° ochranná, položení - bez dodávky textílie</t>
  </si>
  <si>
    <t>712478001RT7</t>
  </si>
  <si>
    <t>Doplňkové konstrukce k povlakovým krytinám do 30° z fólií kačírková lišta z Al plechu, výšky 100 mm, včetně dodávky materiálu</t>
  </si>
  <si>
    <t>kačírková lišta v=100 mm : 99,1</t>
  </si>
  <si>
    <t>71239991</t>
  </si>
  <si>
    <t>Položení rozchodníkové koberce, materiál ve specifikaci</t>
  </si>
  <si>
    <t>00590010R</t>
  </si>
  <si>
    <t>Koberec travní složení: rozchodník</t>
  </si>
  <si>
    <t>Odkaz na mn. položky pořadí 15 : 707,58000*1,1</t>
  </si>
  <si>
    <t>28323331R</t>
  </si>
  <si>
    <t>Fólie hladká separační tl = 0,50 mm; funkce: proti prorůstání, ochranná</t>
  </si>
  <si>
    <t>Odkaz na mn. položky pořadí 12 : 743,45000*1,15</t>
  </si>
  <si>
    <t>28323332R</t>
  </si>
  <si>
    <t>Fólie profilovaná funkce: drenážní; výška nopů = 25 mm; s perforací</t>
  </si>
  <si>
    <t>Odkaz na mn. položky pořadí 11 : 743,45000*1,15</t>
  </si>
  <si>
    <t>583336652R</t>
  </si>
  <si>
    <t>Kamenivo nestanovené těžené; frakce 16,0 až 32,0 mm; typ: praný; kačírek</t>
  </si>
  <si>
    <t>Odkaz na mn. položky pořadí 9 : 3,58700*1,1</t>
  </si>
  <si>
    <t>63141105R</t>
  </si>
  <si>
    <t>Podklad vegetační tvar: rohož; materiál: minerální; funkce: substrát, hydroakumulace; tl = 40 mm</t>
  </si>
  <si>
    <t>Odkaz na mn. položky pořadí 10 : 707,58000*1,1</t>
  </si>
  <si>
    <t>69366198R</t>
  </si>
  <si>
    <t>Geosyntetika typ: geotextilie; netkaná; materiál: PP; tl (2 kPa) = 2,9 mm; plošná hmotnost = 300 g/m2; Pevnost v tahu podélně = 20,0 kN/m; Pevnost v tahu příčně = 11,5 kN/m</t>
  </si>
  <si>
    <t>Odkaz na mn. položky pořadí 13 : 743,45000*1,15</t>
  </si>
  <si>
    <t>998712102R00</t>
  </si>
  <si>
    <t>Přesun hmot pro povlakové krytiny v objektech výšky přes 6 do 12 m</t>
  </si>
  <si>
    <t>Přesun hmot</t>
  </si>
  <si>
    <t>POL7_</t>
  </si>
  <si>
    <t>50 m vodorovně</t>
  </si>
  <si>
    <t>953981104R00</t>
  </si>
  <si>
    <t>Chemické kotvy do betonu, do cihelného zdiva do betonu, hloubky 125 mm, M 16, ampule pro chemickou kotvu</t>
  </si>
  <si>
    <t>801-4</t>
  </si>
  <si>
    <t>Základ pod ocelový sloup pro ptáčí dům : 4</t>
  </si>
  <si>
    <t>7678401</t>
  </si>
  <si>
    <t>Systém ochrany osob proti pádu s permanentním poddajným kotvícím vedením - D+M, bližší specifikace viz. PD</t>
  </si>
  <si>
    <t>soubor</t>
  </si>
  <si>
    <t>767990010RAC</t>
  </si>
  <si>
    <t>Ostatní atypické kovové prvky 10 - 50 kg/kus</t>
  </si>
  <si>
    <t>kg</t>
  </si>
  <si>
    <t>AP-PSV</t>
  </si>
  <si>
    <t>Agregovaná položka</t>
  </si>
  <si>
    <t>POL2_</t>
  </si>
  <si>
    <t xml:space="preserve">Základ pod ocelový sloup pro ptáčí dům : </t>
  </si>
  <si>
    <t>ocelový sloup 139,7/5,4 : 6,0*18,6</t>
  </si>
  <si>
    <t>ocelová deska 280/280/16mm : 0,28*0,28*128,0</t>
  </si>
  <si>
    <t>Koeficient prořez, spoj. mat.: 0,1</t>
  </si>
  <si>
    <t>13890201R</t>
  </si>
  <si>
    <t>příplatek pozinkování drobných dílů, zámečnických prvků nebo konstrukcí do 50 kg</t>
  </si>
  <si>
    <t>RTS 23/ I</t>
  </si>
  <si>
    <t>P_1_1</t>
  </si>
  <si>
    <t>Panel o výkonu 450 Wp</t>
  </si>
  <si>
    <t>ks</t>
  </si>
  <si>
    <t>POL3_0</t>
  </si>
  <si>
    <t>P_1_2</t>
  </si>
  <si>
    <t>Solární měnič o výkonu 20 kVA</t>
  </si>
  <si>
    <t>P_1_3</t>
  </si>
  <si>
    <t>Mechanická konstrukce na jeden panel + instalace</t>
  </si>
  <si>
    <t>P_1_4</t>
  </si>
  <si>
    <t>Výkonový optimizér + CCA Kit</t>
  </si>
  <si>
    <t>P_1_5</t>
  </si>
  <si>
    <t>Solární kabel o průřezu 6 mm2</t>
  </si>
  <si>
    <t>P_1_6</t>
  </si>
  <si>
    <t>Žlab včetně instalace</t>
  </si>
  <si>
    <t>P_1_7</t>
  </si>
  <si>
    <t>Instalace měniče</t>
  </si>
  <si>
    <t>P_2_1</t>
  </si>
  <si>
    <t>Baterie o kapacitě 14,3kWh</t>
  </si>
  <si>
    <t>P_2_2</t>
  </si>
  <si>
    <t>Battery management systém (BMS)</t>
  </si>
  <si>
    <t>Vynucené investice do renovací konstrukcí</t>
  </si>
  <si>
    <t>POP</t>
  </si>
  <si>
    <t>střech, na kterých budou instalovány FVE,</t>
  </si>
  <si>
    <t>a do modernizace elektroinstalace v</t>
  </si>
  <si>
    <t>budovách s nově instalovanými FVE</t>
  </si>
  <si>
    <t>P_3_1</t>
  </si>
  <si>
    <t>Rozváděč DC včetně výzbroje</t>
  </si>
  <si>
    <t>P_3_2</t>
  </si>
  <si>
    <t>Rozváděč AC včetně výzbroje</t>
  </si>
  <si>
    <t>P_3_3</t>
  </si>
  <si>
    <t>Kabeláž AC</t>
  </si>
  <si>
    <t>P_3_4</t>
  </si>
  <si>
    <t>Jištění HDR + ER</t>
  </si>
  <si>
    <t>Zavádění energetického managementu,</t>
  </si>
  <si>
    <t>investice na projektovou přípravu,</t>
  </si>
  <si>
    <t>investice do činnosti odborného</t>
  </si>
  <si>
    <t>technického a</t>
  </si>
  <si>
    <t>autorského dozoru a BOZP</t>
  </si>
  <si>
    <t>P_4_1</t>
  </si>
  <si>
    <t>Projektová příprava</t>
  </si>
  <si>
    <t>kpl</t>
  </si>
  <si>
    <t>P_4_2</t>
  </si>
  <si>
    <t>Technický a autorský dozor</t>
  </si>
  <si>
    <t>P_4_3</t>
  </si>
  <si>
    <t>BOZP</t>
  </si>
  <si>
    <t>POL1_1</t>
  </si>
  <si>
    <t>P_4_4</t>
  </si>
  <si>
    <t>Energetický management</t>
  </si>
  <si>
    <t>P_4_5</t>
  </si>
  <si>
    <t>Administrace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</si>
</sst>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9"/>
      <name val="Arial CE"/>
      <charset val="238"/>
    </font>
    <font>
      <sz val="8"/>
      <color indexed="17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8" fillId="3" borderId="12" xfId="0" applyFont="1" applyFill="1" applyBorder="1" applyAlignment="1">
      <alignment horizontal="center" vertical="top" shrinkToFit="1"/>
    </xf>
    <xf numFmtId="165" fontId="8" fillId="3" borderId="12" xfId="0" applyNumberFormat="1" applyFont="1" applyFill="1" applyBorder="1" applyAlignment="1">
      <alignment vertical="top" shrinkToFit="1"/>
    </xf>
    <xf numFmtId="4" fontId="8" fillId="3" borderId="12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20" fillId="0" borderId="18" xfId="0" applyNumberFormat="1" applyFont="1" applyBorder="1" applyAlignment="1">
      <alignment vertical="top" wrapText="1"/>
    </xf>
    <xf numFmtId="0" fontId="20" fillId="0" borderId="0" xfId="0" applyNumberFormat="1" applyFont="1" applyBorder="1" applyAlignment="1">
      <alignment vertical="top" wrapText="1"/>
    </xf>
    <xf numFmtId="0" fontId="20" fillId="0" borderId="18" xfId="0" applyNumberFormat="1" applyFont="1" applyBorder="1" applyAlignment="1">
      <alignment horizontal="left" vertical="top" wrapText="1"/>
    </xf>
    <xf numFmtId="0" fontId="20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iv5RbMcbdnMfW28nLS2ZeIzZNXpYc/dCeaR8ti+0XTsebcC2CCjECUQrnj0yjiRkWwTDJOVrQfSVipe/MCwZjg==" saltValue="2Nhjg4YqiRsngEA4wkA9U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4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5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5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5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5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5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5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SUMIF(F59:F70,A16,I59:I70)+SUMIF(F59:F70,"PSU",I59:I70)</f>
        <v>0</v>
      </c>
      <c r="J16" s="85"/>
    </row>
    <row r="17" spans="1:10" ht="23.25" customHeight="1" x14ac:dyDescent="0.25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SUMIF(F59:F70,A17,I59:I70)</f>
        <v>0</v>
      </c>
      <c r="J17" s="85"/>
    </row>
    <row r="18" spans="1:10" ht="23.25" customHeight="1" x14ac:dyDescent="0.25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SUMIF(F59:F70,A18,I59:I70)</f>
        <v>0</v>
      </c>
      <c r="J18" s="85"/>
    </row>
    <row r="19" spans="1:10" ht="23.25" customHeight="1" x14ac:dyDescent="0.25">
      <c r="A19" s="196" t="s">
        <v>93</v>
      </c>
      <c r="B19" s="38" t="s">
        <v>27</v>
      </c>
      <c r="C19" s="62"/>
      <c r="D19" s="63"/>
      <c r="E19" s="83"/>
      <c r="F19" s="84"/>
      <c r="G19" s="83"/>
      <c r="H19" s="84"/>
      <c r="I19" s="83">
        <f>SUMIF(F59:F70,A19,I59:I70)</f>
        <v>0</v>
      </c>
      <c r="J19" s="85"/>
    </row>
    <row r="20" spans="1:10" ht="23.25" customHeight="1" x14ac:dyDescent="0.25">
      <c r="A20" s="196" t="s">
        <v>94</v>
      </c>
      <c r="B20" s="38" t="s">
        <v>28</v>
      </c>
      <c r="C20" s="62"/>
      <c r="D20" s="63"/>
      <c r="E20" s="83"/>
      <c r="F20" s="84"/>
      <c r="G20" s="83"/>
      <c r="H20" s="84"/>
      <c r="I20" s="83">
        <f>SUMIF(F59:F70,A20,I59:I70)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61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5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5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5">
      <c r="A39" s="136">
        <v>1</v>
      </c>
      <c r="B39" s="146" t="s">
        <v>51</v>
      </c>
      <c r="C39" s="147"/>
      <c r="D39" s="147"/>
      <c r="E39" s="147"/>
      <c r="F39" s="148">
        <f>'VRN 1 Naklady'!AE18+'SO-01 1 Pol'!AE83+'SO-01 8 Pol'!AE40</f>
        <v>0</v>
      </c>
      <c r="G39" s="149">
        <f>'VRN 1 Naklady'!AF18+'SO-01 1 Pol'!AF83+'SO-01 8 Pol'!AF40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5">
      <c r="A40" s="136">
        <v>2</v>
      </c>
      <c r="B40" s="152"/>
      <c r="C40" s="153" t="s">
        <v>52</v>
      </c>
      <c r="D40" s="153"/>
      <c r="E40" s="153"/>
      <c r="F40" s="154">
        <f>'VRN 1 Naklady'!AE18</f>
        <v>0</v>
      </c>
      <c r="G40" s="155">
        <f>'VRN 1 Naklady'!AF18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customHeight="1" x14ac:dyDescent="0.25">
      <c r="A41" s="136">
        <v>3</v>
      </c>
      <c r="B41" s="157" t="s">
        <v>53</v>
      </c>
      <c r="C41" s="147" t="s">
        <v>52</v>
      </c>
      <c r="D41" s="147"/>
      <c r="E41" s="147"/>
      <c r="F41" s="158">
        <f>'VRN 1 Naklady'!AE18</f>
        <v>0</v>
      </c>
      <c r="G41" s="150">
        <f>'VRN 1 Naklady'!AF18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customHeight="1" x14ac:dyDescent="0.25">
      <c r="A42" s="136">
        <v>2</v>
      </c>
      <c r="B42" s="152"/>
      <c r="C42" s="153" t="s">
        <v>54</v>
      </c>
      <c r="D42" s="153"/>
      <c r="E42" s="153"/>
      <c r="F42" s="154"/>
      <c r="G42" s="155"/>
      <c r="H42" s="155">
        <f>(F42*SazbaDPH1/100)+(G42*SazbaDPH2/100)</f>
        <v>0</v>
      </c>
      <c r="I42" s="155"/>
      <c r="J42" s="156"/>
    </row>
    <row r="43" spans="1:10" ht="25.5" customHeight="1" x14ac:dyDescent="0.25">
      <c r="A43" s="136">
        <v>2</v>
      </c>
      <c r="B43" s="152" t="s">
        <v>55</v>
      </c>
      <c r="C43" s="153" t="s">
        <v>56</v>
      </c>
      <c r="D43" s="153"/>
      <c r="E43" s="153"/>
      <c r="F43" s="154">
        <f>'SO-01 1 Pol'!AE83+'SO-01 8 Pol'!AE40</f>
        <v>0</v>
      </c>
      <c r="G43" s="155">
        <f>'SO-01 1 Pol'!AF83+'SO-01 8 Pol'!AF40</f>
        <v>0</v>
      </c>
      <c r="H43" s="155">
        <f>(F43*SazbaDPH1/100)+(G43*SazbaDPH2/100)</f>
        <v>0</v>
      </c>
      <c r="I43" s="155">
        <f>F43+G43+H43</f>
        <v>0</v>
      </c>
      <c r="J43" s="156" t="str">
        <f>IF(_xlfn.SINGLE(CenaCelkemVypocet)=0,"",I43/_xlfn.SINGLE(CenaCelkemVypocet)*100)</f>
        <v/>
      </c>
    </row>
    <row r="44" spans="1:10" ht="25.5" customHeight="1" x14ac:dyDescent="0.25">
      <c r="A44" s="136">
        <v>3</v>
      </c>
      <c r="B44" s="157" t="s">
        <v>53</v>
      </c>
      <c r="C44" s="147" t="s">
        <v>57</v>
      </c>
      <c r="D44" s="147"/>
      <c r="E44" s="147"/>
      <c r="F44" s="158">
        <f>'SO-01 1 Pol'!AE83</f>
        <v>0</v>
      </c>
      <c r="G44" s="150">
        <f>'SO-01 1 Pol'!AF83</f>
        <v>0</v>
      </c>
      <c r="H44" s="150">
        <f>(F44*SazbaDPH1/100)+(G44*SazbaDPH2/100)</f>
        <v>0</v>
      </c>
      <c r="I44" s="150">
        <f>F44+G44+H44</f>
        <v>0</v>
      </c>
      <c r="J44" s="151" t="str">
        <f>IF(_xlfn.SINGLE(CenaCelkemVypocet)=0,"",I44/_xlfn.SINGLE(CenaCelkemVypocet)*100)</f>
        <v/>
      </c>
    </row>
    <row r="45" spans="1:10" ht="25.5" customHeight="1" x14ac:dyDescent="0.25">
      <c r="A45" s="136">
        <v>3</v>
      </c>
      <c r="B45" s="157" t="s">
        <v>58</v>
      </c>
      <c r="C45" s="147" t="s">
        <v>59</v>
      </c>
      <c r="D45" s="147"/>
      <c r="E45" s="147"/>
      <c r="F45" s="158">
        <f>'SO-01 8 Pol'!AE40</f>
        <v>0</v>
      </c>
      <c r="G45" s="150">
        <f>'SO-01 8 Pol'!AF40</f>
        <v>0</v>
      </c>
      <c r="H45" s="150">
        <f>(F45*SazbaDPH1/100)+(G45*SazbaDPH2/100)</f>
        <v>0</v>
      </c>
      <c r="I45" s="150">
        <f>F45+G45+H45</f>
        <v>0</v>
      </c>
      <c r="J45" s="151" t="str">
        <f>IF(_xlfn.SINGLE(CenaCelkemVypocet)=0,"",I45/_xlfn.SINGLE(CenaCelkemVypocet)*100)</f>
        <v/>
      </c>
    </row>
    <row r="46" spans="1:10" ht="25.5" customHeight="1" x14ac:dyDescent="0.25">
      <c r="A46" s="136"/>
      <c r="B46" s="159" t="s">
        <v>60</v>
      </c>
      <c r="C46" s="160"/>
      <c r="D46" s="160"/>
      <c r="E46" s="161"/>
      <c r="F46" s="162">
        <f>SUMIF(A39:A45,"=1",F39:F45)</f>
        <v>0</v>
      </c>
      <c r="G46" s="163">
        <f>SUMIF(A39:A45,"=1",G39:G45)</f>
        <v>0</v>
      </c>
      <c r="H46" s="163">
        <f>SUMIF(A39:A45,"=1",H39:H45)</f>
        <v>0</v>
      </c>
      <c r="I46" s="163">
        <f>SUMIF(A39:A45,"=1",I39:I45)</f>
        <v>0</v>
      </c>
      <c r="J46" s="164">
        <f>SUMIF(A39:A45,"=1",J39:J45)</f>
        <v>0</v>
      </c>
    </row>
    <row r="48" spans="1:10" x14ac:dyDescent="0.25">
      <c r="A48" t="s">
        <v>62</v>
      </c>
      <c r="B48" t="s">
        <v>63</v>
      </c>
    </row>
    <row r="49" spans="1:10" x14ac:dyDescent="0.25">
      <c r="A49" t="s">
        <v>64</v>
      </c>
      <c r="B49" t="s">
        <v>65</v>
      </c>
    </row>
    <row r="50" spans="1:10" x14ac:dyDescent="0.25">
      <c r="A50" t="s">
        <v>66</v>
      </c>
      <c r="B50" t="s">
        <v>67</v>
      </c>
    </row>
    <row r="51" spans="1:10" x14ac:dyDescent="0.25">
      <c r="A51" t="s">
        <v>66</v>
      </c>
      <c r="B51" t="s">
        <v>68</v>
      </c>
    </row>
    <row r="52" spans="1:10" x14ac:dyDescent="0.25">
      <c r="A52" t="s">
        <v>64</v>
      </c>
      <c r="B52" t="s">
        <v>69</v>
      </c>
    </row>
    <row r="53" spans="1:10" x14ac:dyDescent="0.25">
      <c r="A53" t="s">
        <v>66</v>
      </c>
      <c r="B53" t="s">
        <v>70</v>
      </c>
    </row>
    <row r="56" spans="1:10" ht="15.6" x14ac:dyDescent="0.3">
      <c r="B56" s="175" t="s">
        <v>71</v>
      </c>
    </row>
    <row r="58" spans="1:10" ht="25.5" customHeight="1" x14ac:dyDescent="0.25">
      <c r="A58" s="177"/>
      <c r="B58" s="180" t="s">
        <v>17</v>
      </c>
      <c r="C58" s="180" t="s">
        <v>5</v>
      </c>
      <c r="D58" s="181"/>
      <c r="E58" s="181"/>
      <c r="F58" s="182" t="s">
        <v>72</v>
      </c>
      <c r="G58" s="182"/>
      <c r="H58" s="182"/>
      <c r="I58" s="182" t="s">
        <v>29</v>
      </c>
      <c r="J58" s="182" t="s">
        <v>0</v>
      </c>
    </row>
    <row r="59" spans="1:10" ht="36.75" customHeight="1" x14ac:dyDescent="0.25">
      <c r="A59" s="178"/>
      <c r="B59" s="183" t="s">
        <v>73</v>
      </c>
      <c r="C59" s="184" t="s">
        <v>74</v>
      </c>
      <c r="D59" s="185"/>
      <c r="E59" s="185"/>
      <c r="F59" s="192" t="s">
        <v>24</v>
      </c>
      <c r="G59" s="193"/>
      <c r="H59" s="193"/>
      <c r="I59" s="193">
        <f>'SO-01 1 Pol'!G8</f>
        <v>0</v>
      </c>
      <c r="J59" s="189" t="str">
        <f>IF(I71=0,"",I59/I71*100)</f>
        <v/>
      </c>
    </row>
    <row r="60" spans="1:10" ht="36.75" customHeight="1" x14ac:dyDescent="0.25">
      <c r="A60" s="178"/>
      <c r="B60" s="183" t="s">
        <v>75</v>
      </c>
      <c r="C60" s="184" t="s">
        <v>76</v>
      </c>
      <c r="D60" s="185"/>
      <c r="E60" s="185"/>
      <c r="F60" s="192" t="s">
        <v>24</v>
      </c>
      <c r="G60" s="193"/>
      <c r="H60" s="193"/>
      <c r="I60" s="193">
        <f>'SO-01 1 Pol'!G27</f>
        <v>0</v>
      </c>
      <c r="J60" s="189" t="str">
        <f>IF(I71=0,"",I60/I71*100)</f>
        <v/>
      </c>
    </row>
    <row r="61" spans="1:10" ht="36.75" customHeight="1" x14ac:dyDescent="0.25">
      <c r="A61" s="178"/>
      <c r="B61" s="183" t="s">
        <v>77</v>
      </c>
      <c r="C61" s="184" t="s">
        <v>78</v>
      </c>
      <c r="D61" s="185"/>
      <c r="E61" s="185"/>
      <c r="F61" s="192" t="s">
        <v>24</v>
      </c>
      <c r="G61" s="193"/>
      <c r="H61" s="193"/>
      <c r="I61" s="193">
        <f>'SO-01 1 Pol'!G31</f>
        <v>0</v>
      </c>
      <c r="J61" s="189" t="str">
        <f>IF(I71=0,"",I61/I71*100)</f>
        <v/>
      </c>
    </row>
    <row r="62" spans="1:10" ht="36.75" customHeight="1" x14ac:dyDescent="0.25">
      <c r="A62" s="178"/>
      <c r="B62" s="183" t="s">
        <v>79</v>
      </c>
      <c r="C62" s="184" t="s">
        <v>80</v>
      </c>
      <c r="D62" s="185"/>
      <c r="E62" s="185"/>
      <c r="F62" s="192" t="s">
        <v>24</v>
      </c>
      <c r="G62" s="193"/>
      <c r="H62" s="193"/>
      <c r="I62" s="193">
        <f>'SO-01 1 Pol'!G33</f>
        <v>0</v>
      </c>
      <c r="J62" s="189" t="str">
        <f>IF(I71=0,"",I62/I71*100)</f>
        <v/>
      </c>
    </row>
    <row r="63" spans="1:10" ht="36.75" customHeight="1" x14ac:dyDescent="0.25">
      <c r="A63" s="178"/>
      <c r="B63" s="183" t="s">
        <v>81</v>
      </c>
      <c r="C63" s="184" t="s">
        <v>82</v>
      </c>
      <c r="D63" s="185"/>
      <c r="E63" s="185"/>
      <c r="F63" s="192" t="s">
        <v>25</v>
      </c>
      <c r="G63" s="193"/>
      <c r="H63" s="193"/>
      <c r="I63" s="193">
        <f>'SO-01 1 Pol'!G36</f>
        <v>0</v>
      </c>
      <c r="J63" s="189" t="str">
        <f>IF(I71=0,"",I63/I71*100)</f>
        <v/>
      </c>
    </row>
    <row r="64" spans="1:10" ht="36.75" customHeight="1" x14ac:dyDescent="0.25">
      <c r="A64" s="178"/>
      <c r="B64" s="183" t="s">
        <v>83</v>
      </c>
      <c r="C64" s="184" t="s">
        <v>84</v>
      </c>
      <c r="D64" s="185"/>
      <c r="E64" s="185"/>
      <c r="F64" s="192" t="s">
        <v>25</v>
      </c>
      <c r="G64" s="193"/>
      <c r="H64" s="193"/>
      <c r="I64" s="193">
        <f>'SO-01 1 Pol'!G69</f>
        <v>0</v>
      </c>
      <c r="J64" s="189" t="str">
        <f>IF(I71=0,"",I64/I71*100)</f>
        <v/>
      </c>
    </row>
    <row r="65" spans="1:10" ht="36.75" customHeight="1" x14ac:dyDescent="0.25">
      <c r="A65" s="178"/>
      <c r="B65" s="183" t="s">
        <v>85</v>
      </c>
      <c r="C65" s="184" t="s">
        <v>86</v>
      </c>
      <c r="D65" s="185"/>
      <c r="E65" s="185"/>
      <c r="F65" s="192" t="s">
        <v>26</v>
      </c>
      <c r="G65" s="193"/>
      <c r="H65" s="193"/>
      <c r="I65" s="193">
        <f>'SO-01 8 Pol'!G8</f>
        <v>0</v>
      </c>
      <c r="J65" s="189" t="str">
        <f>IF(I71=0,"",I65/I71*100)</f>
        <v/>
      </c>
    </row>
    <row r="66" spans="1:10" ht="36.75" customHeight="1" x14ac:dyDescent="0.25">
      <c r="A66" s="178"/>
      <c r="B66" s="183" t="s">
        <v>87</v>
      </c>
      <c r="C66" s="184" t="s">
        <v>88</v>
      </c>
      <c r="D66" s="185"/>
      <c r="E66" s="185"/>
      <c r="F66" s="192" t="s">
        <v>26</v>
      </c>
      <c r="G66" s="193"/>
      <c r="H66" s="193"/>
      <c r="I66" s="193">
        <f>'SO-01 8 Pol'!G16</f>
        <v>0</v>
      </c>
      <c r="J66" s="189" t="str">
        <f>IF(I71=0,"",I66/I71*100)</f>
        <v/>
      </c>
    </row>
    <row r="67" spans="1:10" ht="36.75" customHeight="1" x14ac:dyDescent="0.25">
      <c r="A67" s="178"/>
      <c r="B67" s="183" t="s">
        <v>89</v>
      </c>
      <c r="C67" s="184" t="s">
        <v>90</v>
      </c>
      <c r="D67" s="185"/>
      <c r="E67" s="185"/>
      <c r="F67" s="192" t="s">
        <v>26</v>
      </c>
      <c r="G67" s="193"/>
      <c r="H67" s="193"/>
      <c r="I67" s="193">
        <f>'SO-01 8 Pol'!G19</f>
        <v>0</v>
      </c>
      <c r="J67" s="189" t="str">
        <f>IF(I71=0,"",I67/I71*100)</f>
        <v/>
      </c>
    </row>
    <row r="68" spans="1:10" ht="36.75" customHeight="1" x14ac:dyDescent="0.25">
      <c r="A68" s="178"/>
      <c r="B68" s="183" t="s">
        <v>91</v>
      </c>
      <c r="C68" s="184" t="s">
        <v>92</v>
      </c>
      <c r="D68" s="185"/>
      <c r="E68" s="185"/>
      <c r="F68" s="192" t="s">
        <v>26</v>
      </c>
      <c r="G68" s="193"/>
      <c r="H68" s="193"/>
      <c r="I68" s="193">
        <f>'SO-01 8 Pol'!G28</f>
        <v>0</v>
      </c>
      <c r="J68" s="189" t="str">
        <f>IF(I71=0,"",I68/I71*100)</f>
        <v/>
      </c>
    </row>
    <row r="69" spans="1:10" ht="36.75" customHeight="1" x14ac:dyDescent="0.25">
      <c r="A69" s="178"/>
      <c r="B69" s="183" t="s">
        <v>93</v>
      </c>
      <c r="C69" s="184" t="s">
        <v>27</v>
      </c>
      <c r="D69" s="185"/>
      <c r="E69" s="185"/>
      <c r="F69" s="192" t="s">
        <v>93</v>
      </c>
      <c r="G69" s="193"/>
      <c r="H69" s="193"/>
      <c r="I69" s="193">
        <f>'VRN 1 Naklady'!G8</f>
        <v>0</v>
      </c>
      <c r="J69" s="189" t="str">
        <f>IF(I71=0,"",I69/I71*100)</f>
        <v/>
      </c>
    </row>
    <row r="70" spans="1:10" ht="36.75" customHeight="1" x14ac:dyDescent="0.25">
      <c r="A70" s="178"/>
      <c r="B70" s="183" t="s">
        <v>94</v>
      </c>
      <c r="C70" s="184" t="s">
        <v>28</v>
      </c>
      <c r="D70" s="185"/>
      <c r="E70" s="185"/>
      <c r="F70" s="192" t="s">
        <v>94</v>
      </c>
      <c r="G70" s="193"/>
      <c r="H70" s="193"/>
      <c r="I70" s="193">
        <f>'VRN 1 Naklady'!G13</f>
        <v>0</v>
      </c>
      <c r="J70" s="189" t="str">
        <f>IF(I71=0,"",I70/I71*100)</f>
        <v/>
      </c>
    </row>
    <row r="71" spans="1:10" ht="25.5" customHeight="1" x14ac:dyDescent="0.25">
      <c r="A71" s="179"/>
      <c r="B71" s="186" t="s">
        <v>1</v>
      </c>
      <c r="C71" s="187"/>
      <c r="D71" s="188"/>
      <c r="E71" s="188"/>
      <c r="F71" s="194"/>
      <c r="G71" s="195"/>
      <c r="H71" s="195"/>
      <c r="I71" s="195">
        <f>SUM(I59:I70)</f>
        <v>0</v>
      </c>
      <c r="J71" s="190">
        <f>SUM(J59:J70)</f>
        <v>0</v>
      </c>
    </row>
    <row r="72" spans="1:10" x14ac:dyDescent="0.25">
      <c r="F72" s="135"/>
      <c r="G72" s="135"/>
      <c r="H72" s="135"/>
      <c r="I72" s="135"/>
      <c r="J72" s="191"/>
    </row>
    <row r="73" spans="1:10" x14ac:dyDescent="0.25">
      <c r="F73" s="135"/>
      <c r="G73" s="135"/>
      <c r="H73" s="135"/>
      <c r="I73" s="135"/>
      <c r="J73" s="191"/>
    </row>
    <row r="74" spans="1:10" x14ac:dyDescent="0.25">
      <c r="F74" s="135"/>
      <c r="G74" s="135"/>
      <c r="H74" s="135"/>
      <c r="I74" s="135"/>
      <c r="J74" s="191"/>
    </row>
  </sheetData>
  <sheetProtection algorithmName="SHA-512" hashValue="jTNbtJ5/mDjgk7TqxHMWlNU6FofwhKn+WiOYBTU/30ZhnGjKeAlm9AKEbNbFtcY3Zg+mbAmsdToVCMgG4kHv6g==" saltValue="14Ma2mgDyV0WR32Teu/go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44:E44"/>
    <mergeCell ref="C45:E45"/>
    <mergeCell ref="B46:E46"/>
    <mergeCell ref="C59:E59"/>
    <mergeCell ref="C60:E60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4" t="s">
        <v>6</v>
      </c>
      <c r="B1" s="104"/>
      <c r="C1" s="105"/>
      <c r="D1" s="104"/>
      <c r="E1" s="104"/>
      <c r="F1" s="104"/>
      <c r="G1" s="104"/>
    </row>
    <row r="2" spans="1:7" ht="24.9" customHeight="1" x14ac:dyDescent="0.25">
      <c r="A2" s="50" t="s">
        <v>7</v>
      </c>
      <c r="B2" s="49"/>
      <c r="C2" s="106"/>
      <c r="D2" s="106"/>
      <c r="E2" s="106"/>
      <c r="F2" s="106"/>
      <c r="G2" s="107"/>
    </row>
    <row r="3" spans="1:7" ht="24.9" customHeight="1" x14ac:dyDescent="0.25">
      <c r="A3" s="50" t="s">
        <v>8</v>
      </c>
      <c r="B3" s="49"/>
      <c r="C3" s="106"/>
      <c r="D3" s="106"/>
      <c r="E3" s="106"/>
      <c r="F3" s="106"/>
      <c r="G3" s="107"/>
    </row>
    <row r="4" spans="1:7" ht="24.9" customHeight="1" x14ac:dyDescent="0.25">
      <c r="A4" s="50" t="s">
        <v>9</v>
      </c>
      <c r="B4" s="49"/>
      <c r="C4" s="106"/>
      <c r="D4" s="106"/>
      <c r="E4" s="106"/>
      <c r="F4" s="106"/>
      <c r="G4" s="107"/>
    </row>
    <row r="5" spans="1:7" x14ac:dyDescent="0.25">
      <c r="B5" s="4"/>
      <c r="C5" s="5"/>
      <c r="D5" s="6"/>
    </row>
  </sheetData>
  <sheetProtection algorithmName="SHA-512" hashValue="EeOiEHzDaIEcyGoQlSUaPIUt/5Q2r6l/J4ECwUJmEjYdhrMFuL8oOux3xbKQGOcYZE3nGpLYTrDq8d69rhhZPQ==" saltValue="BcHD78npLuex1OHq6BeUq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F16E9-2550-4E4F-A84C-D9348B0166A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95</v>
      </c>
      <c r="B1" s="197"/>
      <c r="C1" s="197"/>
      <c r="D1" s="197"/>
      <c r="E1" s="197"/>
      <c r="F1" s="197"/>
      <c r="G1" s="197"/>
      <c r="AG1" t="s">
        <v>96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97</v>
      </c>
    </row>
    <row r="3" spans="1:60" ht="25.05" customHeight="1" x14ac:dyDescent="0.25">
      <c r="A3" s="198" t="s">
        <v>8</v>
      </c>
      <c r="B3" s="49" t="s">
        <v>98</v>
      </c>
      <c r="C3" s="201" t="s">
        <v>52</v>
      </c>
      <c r="D3" s="199"/>
      <c r="E3" s="199"/>
      <c r="F3" s="199"/>
      <c r="G3" s="200"/>
      <c r="AC3" s="176" t="s">
        <v>99</v>
      </c>
      <c r="AG3" t="s">
        <v>100</v>
      </c>
    </row>
    <row r="4" spans="1:60" ht="25.05" customHeight="1" x14ac:dyDescent="0.25">
      <c r="A4" s="202" t="s">
        <v>9</v>
      </c>
      <c r="B4" s="203" t="s">
        <v>53</v>
      </c>
      <c r="C4" s="204" t="s">
        <v>52</v>
      </c>
      <c r="D4" s="205"/>
      <c r="E4" s="205"/>
      <c r="F4" s="205"/>
      <c r="G4" s="206"/>
      <c r="AG4" t="s">
        <v>101</v>
      </c>
    </row>
    <row r="5" spans="1:60" x14ac:dyDescent="0.25">
      <c r="D5" s="10"/>
    </row>
    <row r="6" spans="1:60" ht="39.6" x14ac:dyDescent="0.25">
      <c r="A6" s="208" t="s">
        <v>102</v>
      </c>
      <c r="B6" s="210" t="s">
        <v>103</v>
      </c>
      <c r="C6" s="210" t="s">
        <v>104</v>
      </c>
      <c r="D6" s="209" t="s">
        <v>105</v>
      </c>
      <c r="E6" s="208" t="s">
        <v>106</v>
      </c>
      <c r="F6" s="207" t="s">
        <v>107</v>
      </c>
      <c r="G6" s="208" t="s">
        <v>29</v>
      </c>
      <c r="H6" s="211" t="s">
        <v>30</v>
      </c>
      <c r="I6" s="211" t="s">
        <v>108</v>
      </c>
      <c r="J6" s="211" t="s">
        <v>31</v>
      </c>
      <c r="K6" s="211" t="s">
        <v>109</v>
      </c>
      <c r="L6" s="211" t="s">
        <v>110</v>
      </c>
      <c r="M6" s="211" t="s">
        <v>111</v>
      </c>
      <c r="N6" s="211" t="s">
        <v>112</v>
      </c>
      <c r="O6" s="211" t="s">
        <v>113</v>
      </c>
      <c r="P6" s="211" t="s">
        <v>114</v>
      </c>
      <c r="Q6" s="211" t="s">
        <v>115</v>
      </c>
      <c r="R6" s="211" t="s">
        <v>116</v>
      </c>
      <c r="S6" s="211" t="s">
        <v>117</v>
      </c>
      <c r="T6" s="211" t="s">
        <v>118</v>
      </c>
      <c r="U6" s="211" t="s">
        <v>119</v>
      </c>
      <c r="V6" s="211" t="s">
        <v>120</v>
      </c>
      <c r="W6" s="211" t="s">
        <v>121</v>
      </c>
      <c r="X6" s="211" t="s">
        <v>122</v>
      </c>
      <c r="Y6" s="211" t="s">
        <v>123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124</v>
      </c>
      <c r="B8" s="225" t="s">
        <v>93</v>
      </c>
      <c r="C8" s="248" t="s">
        <v>27</v>
      </c>
      <c r="D8" s="226"/>
      <c r="E8" s="227"/>
      <c r="F8" s="228"/>
      <c r="G8" s="228">
        <f>SUMIF(AG9:AG12,"&lt;&gt;NOR",G9:G12)</f>
        <v>0</v>
      </c>
      <c r="H8" s="228"/>
      <c r="I8" s="228">
        <f>SUM(I9:I12)</f>
        <v>0</v>
      </c>
      <c r="J8" s="228"/>
      <c r="K8" s="228">
        <f>SUM(K9:K12)</f>
        <v>0</v>
      </c>
      <c r="L8" s="228"/>
      <c r="M8" s="228">
        <f>SUM(M9:M12)</f>
        <v>0</v>
      </c>
      <c r="N8" s="227"/>
      <c r="O8" s="227">
        <f>SUM(O9:O12)</f>
        <v>0</v>
      </c>
      <c r="P8" s="227"/>
      <c r="Q8" s="227">
        <f>SUM(Q9:Q12)</f>
        <v>0</v>
      </c>
      <c r="R8" s="228"/>
      <c r="S8" s="228"/>
      <c r="T8" s="229"/>
      <c r="U8" s="223"/>
      <c r="V8" s="223">
        <f>SUM(V9:V12)</f>
        <v>0</v>
      </c>
      <c r="W8" s="223"/>
      <c r="X8" s="223"/>
      <c r="Y8" s="223"/>
      <c r="AG8" t="s">
        <v>125</v>
      </c>
    </row>
    <row r="9" spans="1:60" outlineLevel="1" x14ac:dyDescent="0.25">
      <c r="A9" s="241">
        <v>1</v>
      </c>
      <c r="B9" s="242" t="s">
        <v>126</v>
      </c>
      <c r="C9" s="249" t="s">
        <v>127</v>
      </c>
      <c r="D9" s="243" t="s">
        <v>128</v>
      </c>
      <c r="E9" s="244">
        <v>1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0</v>
      </c>
      <c r="O9" s="244">
        <f>ROUND(E9*N9,2)</f>
        <v>0</v>
      </c>
      <c r="P9" s="244">
        <v>0</v>
      </c>
      <c r="Q9" s="244">
        <f>ROUND(E9*P9,2)</f>
        <v>0</v>
      </c>
      <c r="R9" s="246"/>
      <c r="S9" s="246" t="s">
        <v>129</v>
      </c>
      <c r="T9" s="247" t="s">
        <v>130</v>
      </c>
      <c r="U9" s="222">
        <v>0</v>
      </c>
      <c r="V9" s="222">
        <f>ROUND(E9*U9,2)</f>
        <v>0</v>
      </c>
      <c r="W9" s="222"/>
      <c r="X9" s="222" t="s">
        <v>98</v>
      </c>
      <c r="Y9" s="222" t="s">
        <v>131</v>
      </c>
      <c r="Z9" s="212"/>
      <c r="AA9" s="212"/>
      <c r="AB9" s="212"/>
      <c r="AC9" s="212"/>
      <c r="AD9" s="212"/>
      <c r="AE9" s="212"/>
      <c r="AF9" s="212"/>
      <c r="AG9" s="212" t="s">
        <v>132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41">
        <v>2</v>
      </c>
      <c r="B10" s="242" t="s">
        <v>133</v>
      </c>
      <c r="C10" s="249" t="s">
        <v>134</v>
      </c>
      <c r="D10" s="243" t="s">
        <v>128</v>
      </c>
      <c r="E10" s="244">
        <v>1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129</v>
      </c>
      <c r="T10" s="247" t="s">
        <v>130</v>
      </c>
      <c r="U10" s="222">
        <v>0</v>
      </c>
      <c r="V10" s="222">
        <f>ROUND(E10*U10,2)</f>
        <v>0</v>
      </c>
      <c r="W10" s="222"/>
      <c r="X10" s="222" t="s">
        <v>98</v>
      </c>
      <c r="Y10" s="222" t="s">
        <v>131</v>
      </c>
      <c r="Z10" s="212"/>
      <c r="AA10" s="212"/>
      <c r="AB10" s="212"/>
      <c r="AC10" s="212"/>
      <c r="AD10" s="212"/>
      <c r="AE10" s="212"/>
      <c r="AF10" s="212"/>
      <c r="AG10" s="212" t="s">
        <v>132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41">
        <v>3</v>
      </c>
      <c r="B11" s="242" t="s">
        <v>135</v>
      </c>
      <c r="C11" s="249" t="s">
        <v>136</v>
      </c>
      <c r="D11" s="243" t="s">
        <v>128</v>
      </c>
      <c r="E11" s="244">
        <v>1</v>
      </c>
      <c r="F11" s="245"/>
      <c r="G11" s="246">
        <f>ROUND(E11*F11,2)</f>
        <v>0</v>
      </c>
      <c r="H11" s="245"/>
      <c r="I11" s="246">
        <f>ROUND(E11*H11,2)</f>
        <v>0</v>
      </c>
      <c r="J11" s="245"/>
      <c r="K11" s="246">
        <f>ROUND(E11*J11,2)</f>
        <v>0</v>
      </c>
      <c r="L11" s="246">
        <v>21</v>
      </c>
      <c r="M11" s="246">
        <f>G11*(1+L11/100)</f>
        <v>0</v>
      </c>
      <c r="N11" s="244">
        <v>0</v>
      </c>
      <c r="O11" s="244">
        <f>ROUND(E11*N11,2)</f>
        <v>0</v>
      </c>
      <c r="P11" s="244">
        <v>0</v>
      </c>
      <c r="Q11" s="244">
        <f>ROUND(E11*P11,2)</f>
        <v>0</v>
      </c>
      <c r="R11" s="246"/>
      <c r="S11" s="246" t="s">
        <v>129</v>
      </c>
      <c r="T11" s="247" t="s">
        <v>130</v>
      </c>
      <c r="U11" s="222">
        <v>0</v>
      </c>
      <c r="V11" s="222">
        <f>ROUND(E11*U11,2)</f>
        <v>0</v>
      </c>
      <c r="W11" s="222"/>
      <c r="X11" s="222" t="s">
        <v>98</v>
      </c>
      <c r="Y11" s="222" t="s">
        <v>131</v>
      </c>
      <c r="Z11" s="212"/>
      <c r="AA11" s="212"/>
      <c r="AB11" s="212"/>
      <c r="AC11" s="212"/>
      <c r="AD11" s="212"/>
      <c r="AE11" s="212"/>
      <c r="AF11" s="212"/>
      <c r="AG11" s="212" t="s">
        <v>132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41">
        <v>4</v>
      </c>
      <c r="B12" s="242" t="s">
        <v>137</v>
      </c>
      <c r="C12" s="249" t="s">
        <v>138</v>
      </c>
      <c r="D12" s="243" t="s">
        <v>128</v>
      </c>
      <c r="E12" s="244">
        <v>1</v>
      </c>
      <c r="F12" s="245"/>
      <c r="G12" s="246">
        <f>ROUND(E12*F12,2)</f>
        <v>0</v>
      </c>
      <c r="H12" s="245"/>
      <c r="I12" s="246">
        <f>ROUND(E12*H12,2)</f>
        <v>0</v>
      </c>
      <c r="J12" s="245"/>
      <c r="K12" s="246">
        <f>ROUND(E12*J12,2)</f>
        <v>0</v>
      </c>
      <c r="L12" s="246">
        <v>21</v>
      </c>
      <c r="M12" s="246">
        <f>G12*(1+L12/100)</f>
        <v>0</v>
      </c>
      <c r="N12" s="244">
        <v>0</v>
      </c>
      <c r="O12" s="244">
        <f>ROUND(E12*N12,2)</f>
        <v>0</v>
      </c>
      <c r="P12" s="244">
        <v>0</v>
      </c>
      <c r="Q12" s="244">
        <f>ROUND(E12*P12,2)</f>
        <v>0</v>
      </c>
      <c r="R12" s="246"/>
      <c r="S12" s="246" t="s">
        <v>129</v>
      </c>
      <c r="T12" s="247" t="s">
        <v>130</v>
      </c>
      <c r="U12" s="222">
        <v>0</v>
      </c>
      <c r="V12" s="222">
        <f>ROUND(E12*U12,2)</f>
        <v>0</v>
      </c>
      <c r="W12" s="222"/>
      <c r="X12" s="222" t="s">
        <v>98</v>
      </c>
      <c r="Y12" s="222" t="s">
        <v>131</v>
      </c>
      <c r="Z12" s="212"/>
      <c r="AA12" s="212"/>
      <c r="AB12" s="212"/>
      <c r="AC12" s="212"/>
      <c r="AD12" s="212"/>
      <c r="AE12" s="212"/>
      <c r="AF12" s="212"/>
      <c r="AG12" s="212" t="s">
        <v>132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5">
      <c r="A13" s="224" t="s">
        <v>124</v>
      </c>
      <c r="B13" s="225" t="s">
        <v>94</v>
      </c>
      <c r="C13" s="248" t="s">
        <v>28</v>
      </c>
      <c r="D13" s="226"/>
      <c r="E13" s="227"/>
      <c r="F13" s="228"/>
      <c r="G13" s="228">
        <f>SUMIF(AG14:AG16,"&lt;&gt;NOR",G14:G16)</f>
        <v>0</v>
      </c>
      <c r="H13" s="228"/>
      <c r="I13" s="228">
        <f>SUM(I14:I16)</f>
        <v>0</v>
      </c>
      <c r="J13" s="228"/>
      <c r="K13" s="228">
        <f>SUM(K14:K16)</f>
        <v>0</v>
      </c>
      <c r="L13" s="228"/>
      <c r="M13" s="228">
        <f>SUM(M14:M16)</f>
        <v>0</v>
      </c>
      <c r="N13" s="227"/>
      <c r="O13" s="227">
        <f>SUM(O14:O16)</f>
        <v>0</v>
      </c>
      <c r="P13" s="227"/>
      <c r="Q13" s="227">
        <f>SUM(Q14:Q16)</f>
        <v>0</v>
      </c>
      <c r="R13" s="228"/>
      <c r="S13" s="228"/>
      <c r="T13" s="229"/>
      <c r="U13" s="223"/>
      <c r="V13" s="223">
        <f>SUM(V14:V16)</f>
        <v>0</v>
      </c>
      <c r="W13" s="223"/>
      <c r="X13" s="223"/>
      <c r="Y13" s="223"/>
      <c r="AG13" t="s">
        <v>125</v>
      </c>
    </row>
    <row r="14" spans="1:60" outlineLevel="1" x14ac:dyDescent="0.25">
      <c r="A14" s="241">
        <v>5</v>
      </c>
      <c r="B14" s="242" t="s">
        <v>139</v>
      </c>
      <c r="C14" s="249" t="s">
        <v>140</v>
      </c>
      <c r="D14" s="243" t="s">
        <v>128</v>
      </c>
      <c r="E14" s="244">
        <v>1</v>
      </c>
      <c r="F14" s="245"/>
      <c r="G14" s="246">
        <f>ROUND(E14*F14,2)</f>
        <v>0</v>
      </c>
      <c r="H14" s="245"/>
      <c r="I14" s="246">
        <f>ROUND(E14*H14,2)</f>
        <v>0</v>
      </c>
      <c r="J14" s="245"/>
      <c r="K14" s="246">
        <f>ROUND(E14*J14,2)</f>
        <v>0</v>
      </c>
      <c r="L14" s="246">
        <v>21</v>
      </c>
      <c r="M14" s="246">
        <f>G14*(1+L14/100)</f>
        <v>0</v>
      </c>
      <c r="N14" s="244">
        <v>0</v>
      </c>
      <c r="O14" s="244">
        <f>ROUND(E14*N14,2)</f>
        <v>0</v>
      </c>
      <c r="P14" s="244">
        <v>0</v>
      </c>
      <c r="Q14" s="244">
        <f>ROUND(E14*P14,2)</f>
        <v>0</v>
      </c>
      <c r="R14" s="246"/>
      <c r="S14" s="246" t="s">
        <v>129</v>
      </c>
      <c r="T14" s="247" t="s">
        <v>130</v>
      </c>
      <c r="U14" s="222">
        <v>0</v>
      </c>
      <c r="V14" s="222">
        <f>ROUND(E14*U14,2)</f>
        <v>0</v>
      </c>
      <c r="W14" s="222"/>
      <c r="X14" s="222" t="s">
        <v>98</v>
      </c>
      <c r="Y14" s="222" t="s">
        <v>131</v>
      </c>
      <c r="Z14" s="212"/>
      <c r="AA14" s="212"/>
      <c r="AB14" s="212"/>
      <c r="AC14" s="212"/>
      <c r="AD14" s="212"/>
      <c r="AE14" s="212"/>
      <c r="AF14" s="212"/>
      <c r="AG14" s="212" t="s">
        <v>132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41">
        <v>6</v>
      </c>
      <c r="B15" s="242" t="s">
        <v>141</v>
      </c>
      <c r="C15" s="249" t="s">
        <v>142</v>
      </c>
      <c r="D15" s="243" t="s">
        <v>128</v>
      </c>
      <c r="E15" s="244">
        <v>1</v>
      </c>
      <c r="F15" s="245"/>
      <c r="G15" s="246">
        <f>ROUND(E15*F15,2)</f>
        <v>0</v>
      </c>
      <c r="H15" s="245"/>
      <c r="I15" s="246">
        <f>ROUND(E15*H15,2)</f>
        <v>0</v>
      </c>
      <c r="J15" s="245"/>
      <c r="K15" s="246">
        <f>ROUND(E15*J15,2)</f>
        <v>0</v>
      </c>
      <c r="L15" s="246">
        <v>21</v>
      </c>
      <c r="M15" s="246">
        <f>G15*(1+L15/100)</f>
        <v>0</v>
      </c>
      <c r="N15" s="244">
        <v>0</v>
      </c>
      <c r="O15" s="244">
        <f>ROUND(E15*N15,2)</f>
        <v>0</v>
      </c>
      <c r="P15" s="244">
        <v>0</v>
      </c>
      <c r="Q15" s="244">
        <f>ROUND(E15*P15,2)</f>
        <v>0</v>
      </c>
      <c r="R15" s="246"/>
      <c r="S15" s="246" t="s">
        <v>129</v>
      </c>
      <c r="T15" s="247" t="s">
        <v>130</v>
      </c>
      <c r="U15" s="222">
        <v>0</v>
      </c>
      <c r="V15" s="222">
        <f>ROUND(E15*U15,2)</f>
        <v>0</v>
      </c>
      <c r="W15" s="222"/>
      <c r="X15" s="222" t="s">
        <v>98</v>
      </c>
      <c r="Y15" s="222" t="s">
        <v>131</v>
      </c>
      <c r="Z15" s="212"/>
      <c r="AA15" s="212"/>
      <c r="AB15" s="212"/>
      <c r="AC15" s="212"/>
      <c r="AD15" s="212"/>
      <c r="AE15" s="212"/>
      <c r="AF15" s="212"/>
      <c r="AG15" s="212" t="s">
        <v>132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4">
        <v>7</v>
      </c>
      <c r="B16" s="235" t="s">
        <v>143</v>
      </c>
      <c r="C16" s="250" t="s">
        <v>144</v>
      </c>
      <c r="D16" s="236" t="s">
        <v>128</v>
      </c>
      <c r="E16" s="237">
        <v>1</v>
      </c>
      <c r="F16" s="238"/>
      <c r="G16" s="239">
        <f>ROUND(E16*F16,2)</f>
        <v>0</v>
      </c>
      <c r="H16" s="238"/>
      <c r="I16" s="239">
        <f>ROUND(E16*H16,2)</f>
        <v>0</v>
      </c>
      <c r="J16" s="238"/>
      <c r="K16" s="239">
        <f>ROUND(E16*J16,2)</f>
        <v>0</v>
      </c>
      <c r="L16" s="239">
        <v>21</v>
      </c>
      <c r="M16" s="239">
        <f>G16*(1+L16/100)</f>
        <v>0</v>
      </c>
      <c r="N16" s="237">
        <v>0</v>
      </c>
      <c r="O16" s="237">
        <f>ROUND(E16*N16,2)</f>
        <v>0</v>
      </c>
      <c r="P16" s="237">
        <v>0</v>
      </c>
      <c r="Q16" s="237">
        <f>ROUND(E16*P16,2)</f>
        <v>0</v>
      </c>
      <c r="R16" s="239"/>
      <c r="S16" s="239" t="s">
        <v>129</v>
      </c>
      <c r="T16" s="240" t="s">
        <v>130</v>
      </c>
      <c r="U16" s="222">
        <v>0</v>
      </c>
      <c r="V16" s="222">
        <f>ROUND(E16*U16,2)</f>
        <v>0</v>
      </c>
      <c r="W16" s="222"/>
      <c r="X16" s="222" t="s">
        <v>98</v>
      </c>
      <c r="Y16" s="222" t="s">
        <v>131</v>
      </c>
      <c r="Z16" s="212"/>
      <c r="AA16" s="212"/>
      <c r="AB16" s="212"/>
      <c r="AC16" s="212"/>
      <c r="AD16" s="212"/>
      <c r="AE16" s="212"/>
      <c r="AF16" s="212"/>
      <c r="AG16" s="212" t="s">
        <v>132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33" x14ac:dyDescent="0.25">
      <c r="A17" s="3"/>
      <c r="B17" s="4"/>
      <c r="C17" s="251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110</v>
      </c>
    </row>
    <row r="18" spans="1:33" x14ac:dyDescent="0.25">
      <c r="A18" s="215"/>
      <c r="B18" s="216" t="s">
        <v>29</v>
      </c>
      <c r="C18" s="252"/>
      <c r="D18" s="217"/>
      <c r="E18" s="218"/>
      <c r="F18" s="218"/>
      <c r="G18" s="233">
        <f>G8+G13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145</v>
      </c>
    </row>
    <row r="19" spans="1:33" x14ac:dyDescent="0.25">
      <c r="C19" s="253"/>
      <c r="D19" s="10"/>
      <c r="AG19" t="s">
        <v>146</v>
      </c>
    </row>
    <row r="20" spans="1:33" x14ac:dyDescent="0.25">
      <c r="D20" s="10"/>
    </row>
    <row r="21" spans="1:33" x14ac:dyDescent="0.25">
      <c r="D21" s="10"/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zJyZjT+xYOi1VV7Jz+1+Baee6po1CWVyEgVQV64nqTPgsadLG8MingG4Vo8ldkDHp7S1t/YEkeQl3XOca6F5w==" saltValue="gHUNxeVU9HZKvy0tJyvEh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C6DA4-61F3-47B9-BE18-0F5AEB5E85A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7" t="s">
        <v>147</v>
      </c>
      <c r="B1" s="197"/>
      <c r="C1" s="197"/>
      <c r="D1" s="197"/>
      <c r="E1" s="197"/>
      <c r="F1" s="197"/>
      <c r="G1" s="197"/>
      <c r="AG1" t="s">
        <v>96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97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97</v>
      </c>
      <c r="AG3" t="s">
        <v>100</v>
      </c>
    </row>
    <row r="4" spans="1:60" ht="25.05" customHeight="1" x14ac:dyDescent="0.25">
      <c r="A4" s="202" t="s">
        <v>9</v>
      </c>
      <c r="B4" s="203" t="s">
        <v>53</v>
      </c>
      <c r="C4" s="204" t="s">
        <v>57</v>
      </c>
      <c r="D4" s="205"/>
      <c r="E4" s="205"/>
      <c r="F4" s="205"/>
      <c r="G4" s="206"/>
      <c r="AG4" t="s">
        <v>101</v>
      </c>
    </row>
    <row r="5" spans="1:60" x14ac:dyDescent="0.25">
      <c r="D5" s="10"/>
    </row>
    <row r="6" spans="1:60" ht="39.6" x14ac:dyDescent="0.25">
      <c r="A6" s="208" t="s">
        <v>102</v>
      </c>
      <c r="B6" s="210" t="s">
        <v>103</v>
      </c>
      <c r="C6" s="210" t="s">
        <v>104</v>
      </c>
      <c r="D6" s="209" t="s">
        <v>105</v>
      </c>
      <c r="E6" s="208" t="s">
        <v>106</v>
      </c>
      <c r="F6" s="207" t="s">
        <v>107</v>
      </c>
      <c r="G6" s="208" t="s">
        <v>29</v>
      </c>
      <c r="H6" s="211" t="s">
        <v>30</v>
      </c>
      <c r="I6" s="211" t="s">
        <v>108</v>
      </c>
      <c r="J6" s="211" t="s">
        <v>31</v>
      </c>
      <c r="K6" s="211" t="s">
        <v>109</v>
      </c>
      <c r="L6" s="211" t="s">
        <v>110</v>
      </c>
      <c r="M6" s="211" t="s">
        <v>111</v>
      </c>
      <c r="N6" s="211" t="s">
        <v>112</v>
      </c>
      <c r="O6" s="211" t="s">
        <v>113</v>
      </c>
      <c r="P6" s="211" t="s">
        <v>114</v>
      </c>
      <c r="Q6" s="211" t="s">
        <v>115</v>
      </c>
      <c r="R6" s="211" t="s">
        <v>116</v>
      </c>
      <c r="S6" s="211" t="s">
        <v>117</v>
      </c>
      <c r="T6" s="211" t="s">
        <v>118</v>
      </c>
      <c r="U6" s="211" t="s">
        <v>119</v>
      </c>
      <c r="V6" s="211" t="s">
        <v>120</v>
      </c>
      <c r="W6" s="211" t="s">
        <v>121</v>
      </c>
      <c r="X6" s="211" t="s">
        <v>122</v>
      </c>
      <c r="Y6" s="211" t="s">
        <v>123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124</v>
      </c>
      <c r="B8" s="225" t="s">
        <v>73</v>
      </c>
      <c r="C8" s="248" t="s">
        <v>74</v>
      </c>
      <c r="D8" s="226"/>
      <c r="E8" s="227"/>
      <c r="F8" s="228"/>
      <c r="G8" s="228">
        <f>SUMIF(AG9:AG26,"&lt;&gt;NOR",G9:G26)</f>
        <v>0</v>
      </c>
      <c r="H8" s="228"/>
      <c r="I8" s="228">
        <f>SUM(I9:I26)</f>
        <v>0</v>
      </c>
      <c r="J8" s="228"/>
      <c r="K8" s="228">
        <f>SUM(K9:K26)</f>
        <v>0</v>
      </c>
      <c r="L8" s="228"/>
      <c r="M8" s="228">
        <f>SUM(M9:M26)</f>
        <v>0</v>
      </c>
      <c r="N8" s="227"/>
      <c r="O8" s="227">
        <f>SUM(O9:O26)</f>
        <v>57.27</v>
      </c>
      <c r="P8" s="227"/>
      <c r="Q8" s="227">
        <f>SUM(Q9:Q26)</f>
        <v>0</v>
      </c>
      <c r="R8" s="228"/>
      <c r="S8" s="228"/>
      <c r="T8" s="229"/>
      <c r="U8" s="223"/>
      <c r="V8" s="223">
        <f>SUM(V9:V26)</f>
        <v>51.040000000000006</v>
      </c>
      <c r="W8" s="223"/>
      <c r="X8" s="223"/>
      <c r="Y8" s="223"/>
      <c r="AG8" t="s">
        <v>125</v>
      </c>
    </row>
    <row r="9" spans="1:60" outlineLevel="1" x14ac:dyDescent="0.25">
      <c r="A9" s="234">
        <v>1</v>
      </c>
      <c r="B9" s="235" t="s">
        <v>148</v>
      </c>
      <c r="C9" s="250" t="s">
        <v>149</v>
      </c>
      <c r="D9" s="236" t="s">
        <v>150</v>
      </c>
      <c r="E9" s="237">
        <v>113.1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9" t="s">
        <v>151</v>
      </c>
      <c r="S9" s="239" t="s">
        <v>129</v>
      </c>
      <c r="T9" s="240" t="s">
        <v>152</v>
      </c>
      <c r="U9" s="222">
        <v>1.7000000000000001E-2</v>
      </c>
      <c r="V9" s="222">
        <f>ROUND(E9*U9,2)</f>
        <v>1.92</v>
      </c>
      <c r="W9" s="222"/>
      <c r="X9" s="222" t="s">
        <v>153</v>
      </c>
      <c r="Y9" s="222" t="s">
        <v>131</v>
      </c>
      <c r="Z9" s="212"/>
      <c r="AA9" s="212"/>
      <c r="AB9" s="212"/>
      <c r="AC9" s="212"/>
      <c r="AD9" s="212"/>
      <c r="AE9" s="212"/>
      <c r="AF9" s="212"/>
      <c r="AG9" s="212" t="s">
        <v>154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19"/>
      <c r="B10" s="220"/>
      <c r="C10" s="260" t="s">
        <v>155</v>
      </c>
      <c r="D10" s="258"/>
      <c r="E10" s="258"/>
      <c r="F10" s="258"/>
      <c r="G10" s="258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156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5">
      <c r="A11" s="219"/>
      <c r="B11" s="220"/>
      <c r="C11" s="261" t="s">
        <v>157</v>
      </c>
      <c r="D11" s="254"/>
      <c r="E11" s="255">
        <v>87.05</v>
      </c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158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5">
      <c r="A12" s="219"/>
      <c r="B12" s="220"/>
      <c r="C12" s="261" t="s">
        <v>159</v>
      </c>
      <c r="D12" s="254"/>
      <c r="E12" s="255">
        <v>26.05</v>
      </c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158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4">
        <v>2</v>
      </c>
      <c r="B13" s="235" t="s">
        <v>160</v>
      </c>
      <c r="C13" s="250" t="s">
        <v>161</v>
      </c>
      <c r="D13" s="236" t="s">
        <v>150</v>
      </c>
      <c r="E13" s="237">
        <v>87.05</v>
      </c>
      <c r="F13" s="238"/>
      <c r="G13" s="239">
        <f>ROUND(E13*F13,2)</f>
        <v>0</v>
      </c>
      <c r="H13" s="238"/>
      <c r="I13" s="239">
        <f>ROUND(E13*H13,2)</f>
        <v>0</v>
      </c>
      <c r="J13" s="238"/>
      <c r="K13" s="239">
        <f>ROUND(E13*J13,2)</f>
        <v>0</v>
      </c>
      <c r="L13" s="239">
        <v>21</v>
      </c>
      <c r="M13" s="239">
        <f>G13*(1+L13/100)</f>
        <v>0</v>
      </c>
      <c r="N13" s="237">
        <v>7.3899999999999993E-2</v>
      </c>
      <c r="O13" s="237">
        <f>ROUND(E13*N13,2)</f>
        <v>6.43</v>
      </c>
      <c r="P13" s="237">
        <v>0</v>
      </c>
      <c r="Q13" s="237">
        <f>ROUND(E13*P13,2)</f>
        <v>0</v>
      </c>
      <c r="R13" s="239" t="s">
        <v>151</v>
      </c>
      <c r="S13" s="239" t="s">
        <v>129</v>
      </c>
      <c r="T13" s="240" t="s">
        <v>152</v>
      </c>
      <c r="U13" s="222">
        <v>0.45200000000000001</v>
      </c>
      <c r="V13" s="222">
        <f>ROUND(E13*U13,2)</f>
        <v>39.35</v>
      </c>
      <c r="W13" s="222"/>
      <c r="X13" s="222" t="s">
        <v>153</v>
      </c>
      <c r="Y13" s="222" t="s">
        <v>131</v>
      </c>
      <c r="Z13" s="212"/>
      <c r="AA13" s="212"/>
      <c r="AB13" s="212"/>
      <c r="AC13" s="212"/>
      <c r="AD13" s="212"/>
      <c r="AE13" s="212"/>
      <c r="AF13" s="212"/>
      <c r="AG13" s="212" t="s">
        <v>154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1" outlineLevel="2" x14ac:dyDescent="0.25">
      <c r="A14" s="219"/>
      <c r="B14" s="220"/>
      <c r="C14" s="260" t="s">
        <v>162</v>
      </c>
      <c r="D14" s="258"/>
      <c r="E14" s="258"/>
      <c r="F14" s="258"/>
      <c r="G14" s="258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156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59" t="str">
        <f>C14</f>
        <v>s provedením lože z kameniva drceného, s vyplněním spár, s dvojitým hutněním a se smetením přebytečného materiálu na krajnici. S dodáním hmot pro lože a výplň spár.</v>
      </c>
      <c r="BB14" s="212"/>
      <c r="BC14" s="212"/>
      <c r="BD14" s="212"/>
      <c r="BE14" s="212"/>
      <c r="BF14" s="212"/>
      <c r="BG14" s="212"/>
      <c r="BH14" s="212"/>
    </row>
    <row r="15" spans="1:60" outlineLevel="2" x14ac:dyDescent="0.25">
      <c r="A15" s="219"/>
      <c r="B15" s="220"/>
      <c r="C15" s="261" t="s">
        <v>157</v>
      </c>
      <c r="D15" s="254"/>
      <c r="E15" s="255">
        <v>87.05</v>
      </c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158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4">
        <v>3</v>
      </c>
      <c r="B16" s="235" t="s">
        <v>163</v>
      </c>
      <c r="C16" s="250" t="s">
        <v>164</v>
      </c>
      <c r="D16" s="236" t="s">
        <v>150</v>
      </c>
      <c r="E16" s="237">
        <v>26.05</v>
      </c>
      <c r="F16" s="238"/>
      <c r="G16" s="239">
        <f>ROUND(E16*F16,2)</f>
        <v>0</v>
      </c>
      <c r="H16" s="238"/>
      <c r="I16" s="239">
        <f>ROUND(E16*H16,2)</f>
        <v>0</v>
      </c>
      <c r="J16" s="238"/>
      <c r="K16" s="239">
        <f>ROUND(E16*J16,2)</f>
        <v>0</v>
      </c>
      <c r="L16" s="239">
        <v>21</v>
      </c>
      <c r="M16" s="239">
        <f>G16*(1+L16/100)</f>
        <v>0</v>
      </c>
      <c r="N16" s="237">
        <v>7.1999999999999995E-2</v>
      </c>
      <c r="O16" s="237">
        <f>ROUND(E16*N16,2)</f>
        <v>1.88</v>
      </c>
      <c r="P16" s="237">
        <v>0</v>
      </c>
      <c r="Q16" s="237">
        <f>ROUND(E16*P16,2)</f>
        <v>0</v>
      </c>
      <c r="R16" s="239" t="s">
        <v>151</v>
      </c>
      <c r="S16" s="239" t="s">
        <v>129</v>
      </c>
      <c r="T16" s="240" t="s">
        <v>152</v>
      </c>
      <c r="U16" s="222">
        <v>0.375</v>
      </c>
      <c r="V16" s="222">
        <f>ROUND(E16*U16,2)</f>
        <v>9.77</v>
      </c>
      <c r="W16" s="222"/>
      <c r="X16" s="222" t="s">
        <v>153</v>
      </c>
      <c r="Y16" s="222" t="s">
        <v>131</v>
      </c>
      <c r="Z16" s="212"/>
      <c r="AA16" s="212"/>
      <c r="AB16" s="212"/>
      <c r="AC16" s="212"/>
      <c r="AD16" s="212"/>
      <c r="AE16" s="212"/>
      <c r="AF16" s="212"/>
      <c r="AG16" s="212" t="s">
        <v>154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1" outlineLevel="2" x14ac:dyDescent="0.25">
      <c r="A17" s="219"/>
      <c r="B17" s="220"/>
      <c r="C17" s="260" t="s">
        <v>165</v>
      </c>
      <c r="D17" s="258"/>
      <c r="E17" s="258"/>
      <c r="F17" s="258"/>
      <c r="G17" s="258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156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59" t="str">
        <f>C17</f>
        <v>komunikací pro pěší, z dlaždic betonových a teracových, do velikosti dlaždic 0,25 m2, s provedením lože do tl. 30 mm, s vyplněním spár a se smetením přebytečného materiálu na vzdálenost do 3 m</v>
      </c>
      <c r="BB17" s="212"/>
      <c r="BC17" s="212"/>
      <c r="BD17" s="212"/>
      <c r="BE17" s="212"/>
      <c r="BF17" s="212"/>
      <c r="BG17" s="212"/>
      <c r="BH17" s="212"/>
    </row>
    <row r="18" spans="1:60" outlineLevel="2" x14ac:dyDescent="0.25">
      <c r="A18" s="219"/>
      <c r="B18" s="220"/>
      <c r="C18" s="261" t="s">
        <v>159</v>
      </c>
      <c r="D18" s="254"/>
      <c r="E18" s="255">
        <v>26.05</v>
      </c>
      <c r="F18" s="222"/>
      <c r="G18" s="222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158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4">
        <v>4</v>
      </c>
      <c r="B19" s="235" t="s">
        <v>166</v>
      </c>
      <c r="C19" s="250" t="s">
        <v>167</v>
      </c>
      <c r="D19" s="236" t="s">
        <v>168</v>
      </c>
      <c r="E19" s="237">
        <v>34.608600000000003</v>
      </c>
      <c r="F19" s="238"/>
      <c r="G19" s="239">
        <f>ROUND(E19*F19,2)</f>
        <v>0</v>
      </c>
      <c r="H19" s="238"/>
      <c r="I19" s="239">
        <f>ROUND(E19*H19,2)</f>
        <v>0</v>
      </c>
      <c r="J19" s="238"/>
      <c r="K19" s="239">
        <f>ROUND(E19*J19,2)</f>
        <v>0</v>
      </c>
      <c r="L19" s="239">
        <v>21</v>
      </c>
      <c r="M19" s="239">
        <f>G19*(1+L19/100)</f>
        <v>0</v>
      </c>
      <c r="N19" s="237">
        <v>1</v>
      </c>
      <c r="O19" s="237">
        <f>ROUND(E19*N19,2)</f>
        <v>34.61</v>
      </c>
      <c r="P19" s="237">
        <v>0</v>
      </c>
      <c r="Q19" s="237">
        <f>ROUND(E19*P19,2)</f>
        <v>0</v>
      </c>
      <c r="R19" s="239" t="s">
        <v>169</v>
      </c>
      <c r="S19" s="239" t="s">
        <v>129</v>
      </c>
      <c r="T19" s="240" t="s">
        <v>152</v>
      </c>
      <c r="U19" s="222">
        <v>0</v>
      </c>
      <c r="V19" s="222">
        <f>ROUND(E19*U19,2)</f>
        <v>0</v>
      </c>
      <c r="W19" s="222"/>
      <c r="X19" s="222" t="s">
        <v>170</v>
      </c>
      <c r="Y19" s="222" t="s">
        <v>131</v>
      </c>
      <c r="Z19" s="212"/>
      <c r="AA19" s="212"/>
      <c r="AB19" s="212"/>
      <c r="AC19" s="212"/>
      <c r="AD19" s="212"/>
      <c r="AE19" s="212"/>
      <c r="AF19" s="212"/>
      <c r="AG19" s="212" t="s">
        <v>171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5">
      <c r="A20" s="219"/>
      <c r="B20" s="220"/>
      <c r="C20" s="261" t="s">
        <v>172</v>
      </c>
      <c r="D20" s="254"/>
      <c r="E20" s="255">
        <v>26.6373</v>
      </c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158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5">
      <c r="A21" s="219"/>
      <c r="B21" s="220"/>
      <c r="C21" s="261" t="s">
        <v>173</v>
      </c>
      <c r="D21" s="254"/>
      <c r="E21" s="255">
        <v>7.9713000000000003</v>
      </c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158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4">
        <v>5</v>
      </c>
      <c r="B22" s="235" t="s">
        <v>174</v>
      </c>
      <c r="C22" s="250" t="s">
        <v>175</v>
      </c>
      <c r="D22" s="236" t="s">
        <v>150</v>
      </c>
      <c r="E22" s="237">
        <v>91.402500000000003</v>
      </c>
      <c r="F22" s="238"/>
      <c r="G22" s="239">
        <f>ROUND(E22*F22,2)</f>
        <v>0</v>
      </c>
      <c r="H22" s="238"/>
      <c r="I22" s="239">
        <f>ROUND(E22*H22,2)</f>
        <v>0</v>
      </c>
      <c r="J22" s="238"/>
      <c r="K22" s="239">
        <f>ROUND(E22*J22,2)</f>
        <v>0</v>
      </c>
      <c r="L22" s="239">
        <v>21</v>
      </c>
      <c r="M22" s="239">
        <f>G22*(1+L22/100)</f>
        <v>0</v>
      </c>
      <c r="N22" s="237">
        <v>0.13100000000000001</v>
      </c>
      <c r="O22" s="237">
        <f>ROUND(E22*N22,2)</f>
        <v>11.97</v>
      </c>
      <c r="P22" s="237">
        <v>0</v>
      </c>
      <c r="Q22" s="237">
        <f>ROUND(E22*P22,2)</f>
        <v>0</v>
      </c>
      <c r="R22" s="239" t="s">
        <v>169</v>
      </c>
      <c r="S22" s="239" t="s">
        <v>129</v>
      </c>
      <c r="T22" s="240" t="s">
        <v>152</v>
      </c>
      <c r="U22" s="222">
        <v>0</v>
      </c>
      <c r="V22" s="222">
        <f>ROUND(E22*U22,2)</f>
        <v>0</v>
      </c>
      <c r="W22" s="222"/>
      <c r="X22" s="222" t="s">
        <v>170</v>
      </c>
      <c r="Y22" s="222" t="s">
        <v>131</v>
      </c>
      <c r="Z22" s="212"/>
      <c r="AA22" s="212"/>
      <c r="AB22" s="212"/>
      <c r="AC22" s="212"/>
      <c r="AD22" s="212"/>
      <c r="AE22" s="212"/>
      <c r="AF22" s="212"/>
      <c r="AG22" s="212" t="s">
        <v>171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5">
      <c r="A23" s="219"/>
      <c r="B23" s="220"/>
      <c r="C23" s="261" t="s">
        <v>176</v>
      </c>
      <c r="D23" s="254"/>
      <c r="E23" s="255">
        <v>91.402500000000003</v>
      </c>
      <c r="F23" s="222"/>
      <c r="G23" s="222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158</v>
      </c>
      <c r="AH23" s="212">
        <v>5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0.399999999999999" outlineLevel="1" x14ac:dyDescent="0.25">
      <c r="A24" s="234">
        <v>6</v>
      </c>
      <c r="B24" s="235" t="s">
        <v>177</v>
      </c>
      <c r="C24" s="250" t="s">
        <v>178</v>
      </c>
      <c r="D24" s="236" t="s">
        <v>150</v>
      </c>
      <c r="E24" s="237">
        <v>27.352499999999999</v>
      </c>
      <c r="F24" s="238"/>
      <c r="G24" s="239">
        <f>ROUND(E24*F24,2)</f>
        <v>0</v>
      </c>
      <c r="H24" s="238"/>
      <c r="I24" s="239">
        <f>ROUND(E24*H24,2)</f>
        <v>0</v>
      </c>
      <c r="J24" s="238"/>
      <c r="K24" s="239">
        <f>ROUND(E24*J24,2)</f>
        <v>0</v>
      </c>
      <c r="L24" s="239">
        <v>21</v>
      </c>
      <c r="M24" s="239">
        <f>G24*(1+L24/100)</f>
        <v>0</v>
      </c>
      <c r="N24" s="237">
        <v>8.6999999999999994E-2</v>
      </c>
      <c r="O24" s="237">
        <f>ROUND(E24*N24,2)</f>
        <v>2.38</v>
      </c>
      <c r="P24" s="237">
        <v>0</v>
      </c>
      <c r="Q24" s="237">
        <f>ROUND(E24*P24,2)</f>
        <v>0</v>
      </c>
      <c r="R24" s="239" t="s">
        <v>169</v>
      </c>
      <c r="S24" s="239" t="s">
        <v>129</v>
      </c>
      <c r="T24" s="240" t="s">
        <v>152</v>
      </c>
      <c r="U24" s="222">
        <v>0</v>
      </c>
      <c r="V24" s="222">
        <f>ROUND(E24*U24,2)</f>
        <v>0</v>
      </c>
      <c r="W24" s="222"/>
      <c r="X24" s="222" t="s">
        <v>170</v>
      </c>
      <c r="Y24" s="222" t="s">
        <v>131</v>
      </c>
      <c r="Z24" s="212"/>
      <c r="AA24" s="212"/>
      <c r="AB24" s="212"/>
      <c r="AC24" s="212"/>
      <c r="AD24" s="212"/>
      <c r="AE24" s="212"/>
      <c r="AF24" s="212"/>
      <c r="AG24" s="212" t="s">
        <v>171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5">
      <c r="A25" s="219"/>
      <c r="B25" s="220"/>
      <c r="C25" s="261" t="s">
        <v>159</v>
      </c>
      <c r="D25" s="254"/>
      <c r="E25" s="255">
        <v>26.05</v>
      </c>
      <c r="F25" s="222"/>
      <c r="G25" s="222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158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5">
      <c r="A26" s="219"/>
      <c r="B26" s="220"/>
      <c r="C26" s="262" t="s">
        <v>179</v>
      </c>
      <c r="D26" s="256"/>
      <c r="E26" s="257">
        <v>1.3025</v>
      </c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158</v>
      </c>
      <c r="AH26" s="212">
        <v>4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x14ac:dyDescent="0.25">
      <c r="A27" s="224" t="s">
        <v>124</v>
      </c>
      <c r="B27" s="225" t="s">
        <v>75</v>
      </c>
      <c r="C27" s="248" t="s">
        <v>76</v>
      </c>
      <c r="D27" s="226"/>
      <c r="E27" s="227"/>
      <c r="F27" s="228"/>
      <c r="G27" s="228">
        <f>SUMIF(AG28:AG30,"&lt;&gt;NOR",G28:G30)</f>
        <v>0</v>
      </c>
      <c r="H27" s="228"/>
      <c r="I27" s="228">
        <f>SUM(I28:I30)</f>
        <v>0</v>
      </c>
      <c r="J27" s="228"/>
      <c r="K27" s="228">
        <f>SUM(K28:K30)</f>
        <v>0</v>
      </c>
      <c r="L27" s="228"/>
      <c r="M27" s="228">
        <f>SUM(M28:M30)</f>
        <v>0</v>
      </c>
      <c r="N27" s="227"/>
      <c r="O27" s="227">
        <f>SUM(O28:O30)</f>
        <v>24.94</v>
      </c>
      <c r="P27" s="227"/>
      <c r="Q27" s="227">
        <f>SUM(Q28:Q30)</f>
        <v>0</v>
      </c>
      <c r="R27" s="228"/>
      <c r="S27" s="228"/>
      <c r="T27" s="229"/>
      <c r="U27" s="223"/>
      <c r="V27" s="223">
        <f>SUM(V28:V30)</f>
        <v>30.65</v>
      </c>
      <c r="W27" s="223"/>
      <c r="X27" s="223"/>
      <c r="Y27" s="223"/>
      <c r="AG27" t="s">
        <v>125</v>
      </c>
    </row>
    <row r="28" spans="1:60" ht="30.6" outlineLevel="1" x14ac:dyDescent="0.25">
      <c r="A28" s="234">
        <v>7</v>
      </c>
      <c r="B28" s="235" t="s">
        <v>180</v>
      </c>
      <c r="C28" s="250" t="s">
        <v>181</v>
      </c>
      <c r="D28" s="236" t="s">
        <v>182</v>
      </c>
      <c r="E28" s="237">
        <v>112.7</v>
      </c>
      <c r="F28" s="238"/>
      <c r="G28" s="239">
        <f>ROUND(E28*F28,2)</f>
        <v>0</v>
      </c>
      <c r="H28" s="238"/>
      <c r="I28" s="239">
        <f>ROUND(E28*H28,2)</f>
        <v>0</v>
      </c>
      <c r="J28" s="238"/>
      <c r="K28" s="239">
        <f>ROUND(E28*J28,2)</f>
        <v>0</v>
      </c>
      <c r="L28" s="239">
        <v>21</v>
      </c>
      <c r="M28" s="239">
        <f>G28*(1+L28/100)</f>
        <v>0</v>
      </c>
      <c r="N28" s="237">
        <v>0.22133</v>
      </c>
      <c r="O28" s="237">
        <f>ROUND(E28*N28,2)</f>
        <v>24.94</v>
      </c>
      <c r="P28" s="237">
        <v>0</v>
      </c>
      <c r="Q28" s="237">
        <f>ROUND(E28*P28,2)</f>
        <v>0</v>
      </c>
      <c r="R28" s="239" t="s">
        <v>151</v>
      </c>
      <c r="S28" s="239" t="s">
        <v>129</v>
      </c>
      <c r="T28" s="240" t="s">
        <v>152</v>
      </c>
      <c r="U28" s="222">
        <v>0.27200000000000002</v>
      </c>
      <c r="V28" s="222">
        <f>ROUND(E28*U28,2)</f>
        <v>30.65</v>
      </c>
      <c r="W28" s="222"/>
      <c r="X28" s="222" t="s">
        <v>153</v>
      </c>
      <c r="Y28" s="222" t="s">
        <v>131</v>
      </c>
      <c r="Z28" s="212"/>
      <c r="AA28" s="212"/>
      <c r="AB28" s="212"/>
      <c r="AC28" s="212"/>
      <c r="AD28" s="212"/>
      <c r="AE28" s="212"/>
      <c r="AF28" s="212"/>
      <c r="AG28" s="212" t="s">
        <v>154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5">
      <c r="A29" s="219"/>
      <c r="B29" s="220"/>
      <c r="C29" s="260" t="s">
        <v>183</v>
      </c>
      <c r="D29" s="258"/>
      <c r="E29" s="258"/>
      <c r="F29" s="258"/>
      <c r="G29" s="258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156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5">
      <c r="A30" s="219"/>
      <c r="B30" s="220"/>
      <c r="C30" s="261" t="s">
        <v>184</v>
      </c>
      <c r="D30" s="254"/>
      <c r="E30" s="255">
        <v>112.7</v>
      </c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158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5">
      <c r="A31" s="224" t="s">
        <v>124</v>
      </c>
      <c r="B31" s="225" t="s">
        <v>77</v>
      </c>
      <c r="C31" s="248" t="s">
        <v>78</v>
      </c>
      <c r="D31" s="226"/>
      <c r="E31" s="227"/>
      <c r="F31" s="228"/>
      <c r="G31" s="228">
        <f>SUMIF(AG32:AG32,"&lt;&gt;NOR",G32:G32)</f>
        <v>0</v>
      </c>
      <c r="H31" s="228"/>
      <c r="I31" s="228">
        <f>SUM(I32:I32)</f>
        <v>0</v>
      </c>
      <c r="J31" s="228"/>
      <c r="K31" s="228">
        <f>SUM(K32:K32)</f>
        <v>0</v>
      </c>
      <c r="L31" s="228"/>
      <c r="M31" s="228">
        <f>SUM(M32:M32)</f>
        <v>0</v>
      </c>
      <c r="N31" s="227"/>
      <c r="O31" s="227">
        <f>SUM(O32:O32)</f>
        <v>0</v>
      </c>
      <c r="P31" s="227"/>
      <c r="Q31" s="227">
        <f>SUM(Q32:Q32)</f>
        <v>0</v>
      </c>
      <c r="R31" s="228"/>
      <c r="S31" s="228"/>
      <c r="T31" s="229"/>
      <c r="U31" s="223"/>
      <c r="V31" s="223">
        <f>SUM(V32:V32)</f>
        <v>0</v>
      </c>
      <c r="W31" s="223"/>
      <c r="X31" s="223"/>
      <c r="Y31" s="223"/>
      <c r="AG31" t="s">
        <v>125</v>
      </c>
    </row>
    <row r="32" spans="1:60" outlineLevel="1" x14ac:dyDescent="0.25">
      <c r="A32" s="241">
        <v>8</v>
      </c>
      <c r="B32" s="242" t="s">
        <v>185</v>
      </c>
      <c r="C32" s="249" t="s">
        <v>186</v>
      </c>
      <c r="D32" s="243" t="s">
        <v>187</v>
      </c>
      <c r="E32" s="244">
        <v>1</v>
      </c>
      <c r="F32" s="245"/>
      <c r="G32" s="246">
        <f>ROUND(E32*F32,2)</f>
        <v>0</v>
      </c>
      <c r="H32" s="245"/>
      <c r="I32" s="246">
        <f>ROUND(E32*H32,2)</f>
        <v>0</v>
      </c>
      <c r="J32" s="245"/>
      <c r="K32" s="246">
        <f>ROUND(E32*J32,2)</f>
        <v>0</v>
      </c>
      <c r="L32" s="246">
        <v>21</v>
      </c>
      <c r="M32" s="246">
        <f>G32*(1+L32/100)</f>
        <v>0</v>
      </c>
      <c r="N32" s="244">
        <v>0</v>
      </c>
      <c r="O32" s="244">
        <f>ROUND(E32*N32,2)</f>
        <v>0</v>
      </c>
      <c r="P32" s="244">
        <v>0</v>
      </c>
      <c r="Q32" s="244">
        <f>ROUND(E32*P32,2)</f>
        <v>0</v>
      </c>
      <c r="R32" s="246"/>
      <c r="S32" s="246" t="s">
        <v>188</v>
      </c>
      <c r="T32" s="247" t="s">
        <v>130</v>
      </c>
      <c r="U32" s="222">
        <v>0</v>
      </c>
      <c r="V32" s="222">
        <f>ROUND(E32*U32,2)</f>
        <v>0</v>
      </c>
      <c r="W32" s="222"/>
      <c r="X32" s="222" t="s">
        <v>153</v>
      </c>
      <c r="Y32" s="222" t="s">
        <v>131</v>
      </c>
      <c r="Z32" s="212"/>
      <c r="AA32" s="212"/>
      <c r="AB32" s="212"/>
      <c r="AC32" s="212"/>
      <c r="AD32" s="212"/>
      <c r="AE32" s="212"/>
      <c r="AF32" s="212"/>
      <c r="AG32" s="212" t="s">
        <v>154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x14ac:dyDescent="0.25">
      <c r="A33" s="224" t="s">
        <v>124</v>
      </c>
      <c r="B33" s="225" t="s">
        <v>79</v>
      </c>
      <c r="C33" s="248" t="s">
        <v>80</v>
      </c>
      <c r="D33" s="226"/>
      <c r="E33" s="227"/>
      <c r="F33" s="228"/>
      <c r="G33" s="228">
        <f>SUMIF(AG34:AG35,"&lt;&gt;NOR",G34:G35)</f>
        <v>0</v>
      </c>
      <c r="H33" s="228"/>
      <c r="I33" s="228">
        <f>SUM(I34:I35)</f>
        <v>0</v>
      </c>
      <c r="J33" s="228"/>
      <c r="K33" s="228">
        <f>SUM(K34:K35)</f>
        <v>0</v>
      </c>
      <c r="L33" s="228"/>
      <c r="M33" s="228">
        <f>SUM(M34:M35)</f>
        <v>0</v>
      </c>
      <c r="N33" s="227"/>
      <c r="O33" s="227">
        <f>SUM(O34:O35)</f>
        <v>0</v>
      </c>
      <c r="P33" s="227"/>
      <c r="Q33" s="227">
        <f>SUM(Q34:Q35)</f>
        <v>0.04</v>
      </c>
      <c r="R33" s="228"/>
      <c r="S33" s="228"/>
      <c r="T33" s="229"/>
      <c r="U33" s="223"/>
      <c r="V33" s="223">
        <f>SUM(V34:V35)</f>
        <v>0.65</v>
      </c>
      <c r="W33" s="223"/>
      <c r="X33" s="223"/>
      <c r="Y33" s="223"/>
      <c r="AG33" t="s">
        <v>125</v>
      </c>
    </row>
    <row r="34" spans="1:60" ht="20.399999999999999" outlineLevel="1" x14ac:dyDescent="0.25">
      <c r="A34" s="234">
        <v>9</v>
      </c>
      <c r="B34" s="235" t="s">
        <v>189</v>
      </c>
      <c r="C34" s="250" t="s">
        <v>190</v>
      </c>
      <c r="D34" s="236" t="s">
        <v>150</v>
      </c>
      <c r="E34" s="237">
        <v>5.0999999999999996</v>
      </c>
      <c r="F34" s="238"/>
      <c r="G34" s="239">
        <f>ROUND(E34*F34,2)</f>
        <v>0</v>
      </c>
      <c r="H34" s="238"/>
      <c r="I34" s="239">
        <f>ROUND(E34*H34,2)</f>
        <v>0</v>
      </c>
      <c r="J34" s="238"/>
      <c r="K34" s="239">
        <f>ROUND(E34*J34,2)</f>
        <v>0</v>
      </c>
      <c r="L34" s="239">
        <v>21</v>
      </c>
      <c r="M34" s="239">
        <f>G34*(1+L34/100)</f>
        <v>0</v>
      </c>
      <c r="N34" s="237">
        <v>0</v>
      </c>
      <c r="O34" s="237">
        <f>ROUND(E34*N34,2)</f>
        <v>0</v>
      </c>
      <c r="P34" s="237">
        <v>7.2100000000000003E-3</v>
      </c>
      <c r="Q34" s="237">
        <f>ROUND(E34*P34,2)</f>
        <v>0.04</v>
      </c>
      <c r="R34" s="239" t="s">
        <v>191</v>
      </c>
      <c r="S34" s="239" t="s">
        <v>129</v>
      </c>
      <c r="T34" s="240" t="s">
        <v>152</v>
      </c>
      <c r="U34" s="222">
        <v>0.1265</v>
      </c>
      <c r="V34" s="222">
        <f>ROUND(E34*U34,2)</f>
        <v>0.65</v>
      </c>
      <c r="W34" s="222"/>
      <c r="X34" s="222" t="s">
        <v>153</v>
      </c>
      <c r="Y34" s="222" t="s">
        <v>131</v>
      </c>
      <c r="Z34" s="212"/>
      <c r="AA34" s="212"/>
      <c r="AB34" s="212"/>
      <c r="AC34" s="212"/>
      <c r="AD34" s="212"/>
      <c r="AE34" s="212"/>
      <c r="AF34" s="212"/>
      <c r="AG34" s="212" t="s">
        <v>154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5">
      <c r="A35" s="219"/>
      <c r="B35" s="220"/>
      <c r="C35" s="261" t="s">
        <v>192</v>
      </c>
      <c r="D35" s="254"/>
      <c r="E35" s="255">
        <v>5.0999999999999996</v>
      </c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158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5">
      <c r="A36" s="224" t="s">
        <v>124</v>
      </c>
      <c r="B36" s="225" t="s">
        <v>81</v>
      </c>
      <c r="C36" s="248" t="s">
        <v>82</v>
      </c>
      <c r="D36" s="226"/>
      <c r="E36" s="227"/>
      <c r="F36" s="228"/>
      <c r="G36" s="228">
        <f>SUMIF(AG37:AG68,"&lt;&gt;NOR",G37:G68)</f>
        <v>0</v>
      </c>
      <c r="H36" s="228"/>
      <c r="I36" s="228">
        <f>SUM(I37:I68)</f>
        <v>0</v>
      </c>
      <c r="J36" s="228"/>
      <c r="K36" s="228">
        <f>SUM(K37:K68)</f>
        <v>0</v>
      </c>
      <c r="L36" s="228"/>
      <c r="M36" s="228">
        <f>SUM(M37:M68)</f>
        <v>0</v>
      </c>
      <c r="N36" s="227"/>
      <c r="O36" s="227">
        <f>SUM(O37:O68)</f>
        <v>23.470000000000002</v>
      </c>
      <c r="P36" s="227"/>
      <c r="Q36" s="227">
        <f>SUM(Q37:Q68)</f>
        <v>0</v>
      </c>
      <c r="R36" s="228"/>
      <c r="S36" s="228"/>
      <c r="T36" s="229"/>
      <c r="U36" s="223"/>
      <c r="V36" s="223">
        <f>SUM(V37:V68)</f>
        <v>463.03000000000009</v>
      </c>
      <c r="W36" s="223"/>
      <c r="X36" s="223"/>
      <c r="Y36" s="223"/>
      <c r="AG36" t="s">
        <v>125</v>
      </c>
    </row>
    <row r="37" spans="1:60" outlineLevel="1" x14ac:dyDescent="0.25">
      <c r="A37" s="234">
        <v>10</v>
      </c>
      <c r="B37" s="235" t="s">
        <v>193</v>
      </c>
      <c r="C37" s="250" t="s">
        <v>194</v>
      </c>
      <c r="D37" s="236" t="s">
        <v>195</v>
      </c>
      <c r="E37" s="237">
        <v>3.5870000000000002</v>
      </c>
      <c r="F37" s="238"/>
      <c r="G37" s="239">
        <f>ROUND(E37*F37,2)</f>
        <v>0</v>
      </c>
      <c r="H37" s="238"/>
      <c r="I37" s="239">
        <f>ROUND(E37*H37,2)</f>
        <v>0</v>
      </c>
      <c r="J37" s="238"/>
      <c r="K37" s="239">
        <f>ROUND(E37*J37,2)</f>
        <v>0</v>
      </c>
      <c r="L37" s="239">
        <v>21</v>
      </c>
      <c r="M37" s="239">
        <f>G37*(1+L37/100)</f>
        <v>0</v>
      </c>
      <c r="N37" s="237">
        <v>0</v>
      </c>
      <c r="O37" s="237">
        <f>ROUND(E37*N37,2)</f>
        <v>0</v>
      </c>
      <c r="P37" s="237">
        <v>0</v>
      </c>
      <c r="Q37" s="237">
        <f>ROUND(E37*P37,2)</f>
        <v>0</v>
      </c>
      <c r="R37" s="239" t="s">
        <v>196</v>
      </c>
      <c r="S37" s="239" t="s">
        <v>129</v>
      </c>
      <c r="T37" s="240" t="s">
        <v>152</v>
      </c>
      <c r="U37" s="222">
        <v>1.8360000000000001</v>
      </c>
      <c r="V37" s="222">
        <f>ROUND(E37*U37,2)</f>
        <v>6.59</v>
      </c>
      <c r="W37" s="222"/>
      <c r="X37" s="222" t="s">
        <v>153</v>
      </c>
      <c r="Y37" s="222" t="s">
        <v>131</v>
      </c>
      <c r="Z37" s="212"/>
      <c r="AA37" s="212"/>
      <c r="AB37" s="212"/>
      <c r="AC37" s="212"/>
      <c r="AD37" s="212"/>
      <c r="AE37" s="212"/>
      <c r="AF37" s="212"/>
      <c r="AG37" s="212" t="s">
        <v>154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5">
      <c r="A38" s="219"/>
      <c r="B38" s="220"/>
      <c r="C38" s="260" t="s">
        <v>197</v>
      </c>
      <c r="D38" s="258"/>
      <c r="E38" s="258"/>
      <c r="F38" s="258"/>
      <c r="G38" s="258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156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59" t="str">
        <f>C38</f>
        <v>pod mazaniny a dlažby, popř. na plochých střechách, vodorovný nebo ve spádu, s udusáním a urovnáním povrchu,</v>
      </c>
      <c r="BB38" s="212"/>
      <c r="BC38" s="212"/>
      <c r="BD38" s="212"/>
      <c r="BE38" s="212"/>
      <c r="BF38" s="212"/>
      <c r="BG38" s="212"/>
      <c r="BH38" s="212"/>
    </row>
    <row r="39" spans="1:60" outlineLevel="2" x14ac:dyDescent="0.25">
      <c r="A39" s="219"/>
      <c r="B39" s="220"/>
      <c r="C39" s="261" t="s">
        <v>198</v>
      </c>
      <c r="D39" s="254"/>
      <c r="E39" s="255">
        <v>3.5870000000000002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158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34">
        <v>11</v>
      </c>
      <c r="B40" s="235" t="s">
        <v>199</v>
      </c>
      <c r="C40" s="250" t="s">
        <v>200</v>
      </c>
      <c r="D40" s="236" t="s">
        <v>150</v>
      </c>
      <c r="E40" s="237">
        <v>707.58</v>
      </c>
      <c r="F40" s="238"/>
      <c r="G40" s="239">
        <f>ROUND(E40*F40,2)</f>
        <v>0</v>
      </c>
      <c r="H40" s="238"/>
      <c r="I40" s="239">
        <f>ROUND(E40*H40,2)</f>
        <v>0</v>
      </c>
      <c r="J40" s="238"/>
      <c r="K40" s="239">
        <f>ROUND(E40*J40,2)</f>
        <v>0</v>
      </c>
      <c r="L40" s="239">
        <v>21</v>
      </c>
      <c r="M40" s="239">
        <f>G40*(1+L40/100)</f>
        <v>0</v>
      </c>
      <c r="N40" s="237">
        <v>0</v>
      </c>
      <c r="O40" s="237">
        <f>ROUND(E40*N40,2)</f>
        <v>0</v>
      </c>
      <c r="P40" s="237">
        <v>0</v>
      </c>
      <c r="Q40" s="237">
        <f>ROUND(E40*P40,2)</f>
        <v>0</v>
      </c>
      <c r="R40" s="239" t="s">
        <v>201</v>
      </c>
      <c r="S40" s="239" t="s">
        <v>129</v>
      </c>
      <c r="T40" s="240" t="s">
        <v>152</v>
      </c>
      <c r="U40" s="222">
        <v>0.23</v>
      </c>
      <c r="V40" s="222">
        <f>ROUND(E40*U40,2)</f>
        <v>162.74</v>
      </c>
      <c r="W40" s="222"/>
      <c r="X40" s="222" t="s">
        <v>153</v>
      </c>
      <c r="Y40" s="222" t="s">
        <v>131</v>
      </c>
      <c r="Z40" s="212"/>
      <c r="AA40" s="212"/>
      <c r="AB40" s="212"/>
      <c r="AC40" s="212"/>
      <c r="AD40" s="212"/>
      <c r="AE40" s="212"/>
      <c r="AF40" s="212"/>
      <c r="AG40" s="212" t="s">
        <v>154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5">
      <c r="A41" s="219"/>
      <c r="B41" s="220"/>
      <c r="C41" s="261" t="s">
        <v>202</v>
      </c>
      <c r="D41" s="254"/>
      <c r="E41" s="255">
        <v>707.58</v>
      </c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158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5">
      <c r="A42" s="234">
        <v>12</v>
      </c>
      <c r="B42" s="235" t="s">
        <v>203</v>
      </c>
      <c r="C42" s="250" t="s">
        <v>204</v>
      </c>
      <c r="D42" s="236" t="s">
        <v>150</v>
      </c>
      <c r="E42" s="237">
        <v>743.45</v>
      </c>
      <c r="F42" s="238"/>
      <c r="G42" s="239">
        <f>ROUND(E42*F42,2)</f>
        <v>0</v>
      </c>
      <c r="H42" s="238"/>
      <c r="I42" s="239">
        <f>ROUND(E42*H42,2)</f>
        <v>0</v>
      </c>
      <c r="J42" s="238"/>
      <c r="K42" s="239">
        <f>ROUND(E42*J42,2)</f>
        <v>0</v>
      </c>
      <c r="L42" s="239">
        <v>21</v>
      </c>
      <c r="M42" s="239">
        <f>G42*(1+L42/100)</f>
        <v>0</v>
      </c>
      <c r="N42" s="237">
        <v>0</v>
      </c>
      <c r="O42" s="237">
        <f>ROUND(E42*N42,2)</f>
        <v>0</v>
      </c>
      <c r="P42" s="237">
        <v>0</v>
      </c>
      <c r="Q42" s="237">
        <f>ROUND(E42*P42,2)</f>
        <v>0</v>
      </c>
      <c r="R42" s="239" t="s">
        <v>201</v>
      </c>
      <c r="S42" s="239" t="s">
        <v>129</v>
      </c>
      <c r="T42" s="240" t="s">
        <v>152</v>
      </c>
      <c r="U42" s="222">
        <v>0.13300000000000001</v>
      </c>
      <c r="V42" s="222">
        <f>ROUND(E42*U42,2)</f>
        <v>98.88</v>
      </c>
      <c r="W42" s="222"/>
      <c r="X42" s="222" t="s">
        <v>153</v>
      </c>
      <c r="Y42" s="222" t="s">
        <v>131</v>
      </c>
      <c r="Z42" s="212"/>
      <c r="AA42" s="212"/>
      <c r="AB42" s="212"/>
      <c r="AC42" s="212"/>
      <c r="AD42" s="212"/>
      <c r="AE42" s="212"/>
      <c r="AF42" s="212"/>
      <c r="AG42" s="212" t="s">
        <v>154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5">
      <c r="A43" s="219"/>
      <c r="B43" s="220"/>
      <c r="C43" s="261" t="s">
        <v>202</v>
      </c>
      <c r="D43" s="254"/>
      <c r="E43" s="255">
        <v>707.58</v>
      </c>
      <c r="F43" s="222"/>
      <c r="G43" s="222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158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5">
      <c r="A44" s="219"/>
      <c r="B44" s="220"/>
      <c r="C44" s="261" t="s">
        <v>205</v>
      </c>
      <c r="D44" s="254"/>
      <c r="E44" s="255">
        <v>35.869999999999997</v>
      </c>
      <c r="F44" s="222"/>
      <c r="G44" s="222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158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5">
      <c r="A45" s="234">
        <v>13</v>
      </c>
      <c r="B45" s="235" t="s">
        <v>206</v>
      </c>
      <c r="C45" s="250" t="s">
        <v>207</v>
      </c>
      <c r="D45" s="236" t="s">
        <v>150</v>
      </c>
      <c r="E45" s="237">
        <v>743.45</v>
      </c>
      <c r="F45" s="238"/>
      <c r="G45" s="239">
        <f>ROUND(E45*F45,2)</f>
        <v>0</v>
      </c>
      <c r="H45" s="238"/>
      <c r="I45" s="239">
        <f>ROUND(E45*H45,2)</f>
        <v>0</v>
      </c>
      <c r="J45" s="238"/>
      <c r="K45" s="239">
        <f>ROUND(E45*J45,2)</f>
        <v>0</v>
      </c>
      <c r="L45" s="239">
        <v>21</v>
      </c>
      <c r="M45" s="239">
        <f>G45*(1+L45/100)</f>
        <v>0</v>
      </c>
      <c r="N45" s="237">
        <v>1.9000000000000001E-4</v>
      </c>
      <c r="O45" s="237">
        <f>ROUND(E45*N45,2)</f>
        <v>0.14000000000000001</v>
      </c>
      <c r="P45" s="237">
        <v>0</v>
      </c>
      <c r="Q45" s="237">
        <f>ROUND(E45*P45,2)</f>
        <v>0</v>
      </c>
      <c r="R45" s="239" t="s">
        <v>201</v>
      </c>
      <c r="S45" s="239" t="s">
        <v>129</v>
      </c>
      <c r="T45" s="240" t="s">
        <v>152</v>
      </c>
      <c r="U45" s="222">
        <v>0.06</v>
      </c>
      <c r="V45" s="222">
        <f>ROUND(E45*U45,2)</f>
        <v>44.61</v>
      </c>
      <c r="W45" s="222"/>
      <c r="X45" s="222" t="s">
        <v>153</v>
      </c>
      <c r="Y45" s="222" t="s">
        <v>131</v>
      </c>
      <c r="Z45" s="212"/>
      <c r="AA45" s="212"/>
      <c r="AB45" s="212"/>
      <c r="AC45" s="212"/>
      <c r="AD45" s="212"/>
      <c r="AE45" s="212"/>
      <c r="AF45" s="212"/>
      <c r="AG45" s="212" t="s">
        <v>154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5">
      <c r="A46" s="219"/>
      <c r="B46" s="220"/>
      <c r="C46" s="261" t="s">
        <v>202</v>
      </c>
      <c r="D46" s="254"/>
      <c r="E46" s="255">
        <v>707.58</v>
      </c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158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5">
      <c r="A47" s="219"/>
      <c r="B47" s="220"/>
      <c r="C47" s="261" t="s">
        <v>205</v>
      </c>
      <c r="D47" s="254"/>
      <c r="E47" s="255">
        <v>35.869999999999997</v>
      </c>
      <c r="F47" s="222"/>
      <c r="G47" s="222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158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34">
        <v>14</v>
      </c>
      <c r="B48" s="235" t="s">
        <v>208</v>
      </c>
      <c r="C48" s="250" t="s">
        <v>209</v>
      </c>
      <c r="D48" s="236" t="s">
        <v>150</v>
      </c>
      <c r="E48" s="237">
        <v>743.45</v>
      </c>
      <c r="F48" s="238"/>
      <c r="G48" s="239">
        <f>ROUND(E48*F48,2)</f>
        <v>0</v>
      </c>
      <c r="H48" s="238"/>
      <c r="I48" s="239">
        <f>ROUND(E48*H48,2)</f>
        <v>0</v>
      </c>
      <c r="J48" s="238"/>
      <c r="K48" s="239">
        <f>ROUND(E48*J48,2)</f>
        <v>0</v>
      </c>
      <c r="L48" s="239">
        <v>21</v>
      </c>
      <c r="M48" s="239">
        <f>G48*(1+L48/100)</f>
        <v>0</v>
      </c>
      <c r="N48" s="237">
        <v>3.0000000000000001E-5</v>
      </c>
      <c r="O48" s="237">
        <f>ROUND(E48*N48,2)</f>
        <v>0.02</v>
      </c>
      <c r="P48" s="237">
        <v>0</v>
      </c>
      <c r="Q48" s="237">
        <f>ROUND(E48*P48,2)</f>
        <v>0</v>
      </c>
      <c r="R48" s="239" t="s">
        <v>201</v>
      </c>
      <c r="S48" s="239" t="s">
        <v>129</v>
      </c>
      <c r="T48" s="240" t="s">
        <v>152</v>
      </c>
      <c r="U48" s="222">
        <v>0.11765</v>
      </c>
      <c r="V48" s="222">
        <f>ROUND(E48*U48,2)</f>
        <v>87.47</v>
      </c>
      <c r="W48" s="222"/>
      <c r="X48" s="222" t="s">
        <v>153</v>
      </c>
      <c r="Y48" s="222" t="s">
        <v>131</v>
      </c>
      <c r="Z48" s="212"/>
      <c r="AA48" s="212"/>
      <c r="AB48" s="212"/>
      <c r="AC48" s="212"/>
      <c r="AD48" s="212"/>
      <c r="AE48" s="212"/>
      <c r="AF48" s="212"/>
      <c r="AG48" s="212" t="s">
        <v>154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5">
      <c r="A49" s="219"/>
      <c r="B49" s="220"/>
      <c r="C49" s="261" t="s">
        <v>202</v>
      </c>
      <c r="D49" s="254"/>
      <c r="E49" s="255">
        <v>707.58</v>
      </c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158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5">
      <c r="A50" s="219"/>
      <c r="B50" s="220"/>
      <c r="C50" s="261" t="s">
        <v>205</v>
      </c>
      <c r="D50" s="254"/>
      <c r="E50" s="255">
        <v>35.869999999999997</v>
      </c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158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0.399999999999999" outlineLevel="1" x14ac:dyDescent="0.25">
      <c r="A51" s="234">
        <v>15</v>
      </c>
      <c r="B51" s="235" t="s">
        <v>210</v>
      </c>
      <c r="C51" s="250" t="s">
        <v>211</v>
      </c>
      <c r="D51" s="236" t="s">
        <v>182</v>
      </c>
      <c r="E51" s="237">
        <v>99.1</v>
      </c>
      <c r="F51" s="238"/>
      <c r="G51" s="239">
        <f>ROUND(E51*F51,2)</f>
        <v>0</v>
      </c>
      <c r="H51" s="238"/>
      <c r="I51" s="239">
        <f>ROUND(E51*H51,2)</f>
        <v>0</v>
      </c>
      <c r="J51" s="238"/>
      <c r="K51" s="239">
        <f>ROUND(E51*J51,2)</f>
        <v>0</v>
      </c>
      <c r="L51" s="239">
        <v>21</v>
      </c>
      <c r="M51" s="239">
        <f>G51*(1+L51/100)</f>
        <v>0</v>
      </c>
      <c r="N51" s="237">
        <v>7.9000000000000001E-4</v>
      </c>
      <c r="O51" s="237">
        <f>ROUND(E51*N51,2)</f>
        <v>0.08</v>
      </c>
      <c r="P51" s="237">
        <v>0</v>
      </c>
      <c r="Q51" s="237">
        <f>ROUND(E51*P51,2)</f>
        <v>0</v>
      </c>
      <c r="R51" s="239" t="s">
        <v>201</v>
      </c>
      <c r="S51" s="239" t="s">
        <v>129</v>
      </c>
      <c r="T51" s="240" t="s">
        <v>152</v>
      </c>
      <c r="U51" s="222">
        <v>0.252</v>
      </c>
      <c r="V51" s="222">
        <f>ROUND(E51*U51,2)</f>
        <v>24.97</v>
      </c>
      <c r="W51" s="222"/>
      <c r="X51" s="222" t="s">
        <v>153</v>
      </c>
      <c r="Y51" s="222" t="s">
        <v>131</v>
      </c>
      <c r="Z51" s="212"/>
      <c r="AA51" s="212"/>
      <c r="AB51" s="212"/>
      <c r="AC51" s="212"/>
      <c r="AD51" s="212"/>
      <c r="AE51" s="212"/>
      <c r="AF51" s="212"/>
      <c r="AG51" s="212" t="s">
        <v>154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5">
      <c r="A52" s="219"/>
      <c r="B52" s="220"/>
      <c r="C52" s="261" t="s">
        <v>212</v>
      </c>
      <c r="D52" s="254"/>
      <c r="E52" s="255">
        <v>99.1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158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5">
      <c r="A53" s="234">
        <v>16</v>
      </c>
      <c r="B53" s="235" t="s">
        <v>213</v>
      </c>
      <c r="C53" s="250" t="s">
        <v>214</v>
      </c>
      <c r="D53" s="236" t="s">
        <v>150</v>
      </c>
      <c r="E53" s="237">
        <v>707.58</v>
      </c>
      <c r="F53" s="238"/>
      <c r="G53" s="239">
        <f>ROUND(E53*F53,2)</f>
        <v>0</v>
      </c>
      <c r="H53" s="238"/>
      <c r="I53" s="239">
        <f>ROUND(E53*H53,2)</f>
        <v>0</v>
      </c>
      <c r="J53" s="238"/>
      <c r="K53" s="239">
        <f>ROUND(E53*J53,2)</f>
        <v>0</v>
      </c>
      <c r="L53" s="239">
        <v>21</v>
      </c>
      <c r="M53" s="239">
        <f>G53*(1+L53/100)</f>
        <v>0</v>
      </c>
      <c r="N53" s="237">
        <v>0</v>
      </c>
      <c r="O53" s="237">
        <f>ROUND(E53*N53,2)</f>
        <v>0</v>
      </c>
      <c r="P53" s="237">
        <v>0</v>
      </c>
      <c r="Q53" s="237">
        <f>ROUND(E53*P53,2)</f>
        <v>0</v>
      </c>
      <c r="R53" s="239"/>
      <c r="S53" s="239" t="s">
        <v>188</v>
      </c>
      <c r="T53" s="240" t="s">
        <v>130</v>
      </c>
      <c r="U53" s="222">
        <v>0</v>
      </c>
      <c r="V53" s="222">
        <f>ROUND(E53*U53,2)</f>
        <v>0</v>
      </c>
      <c r="W53" s="222"/>
      <c r="X53" s="222" t="s">
        <v>153</v>
      </c>
      <c r="Y53" s="222" t="s">
        <v>131</v>
      </c>
      <c r="Z53" s="212"/>
      <c r="AA53" s="212"/>
      <c r="AB53" s="212"/>
      <c r="AC53" s="212"/>
      <c r="AD53" s="212"/>
      <c r="AE53" s="212"/>
      <c r="AF53" s="212"/>
      <c r="AG53" s="212" t="s">
        <v>154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5">
      <c r="A54" s="219"/>
      <c r="B54" s="220"/>
      <c r="C54" s="261" t="s">
        <v>202</v>
      </c>
      <c r="D54" s="254"/>
      <c r="E54" s="255">
        <v>707.58</v>
      </c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158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5">
      <c r="A55" s="234">
        <v>17</v>
      </c>
      <c r="B55" s="235" t="s">
        <v>215</v>
      </c>
      <c r="C55" s="250" t="s">
        <v>216</v>
      </c>
      <c r="D55" s="236" t="s">
        <v>150</v>
      </c>
      <c r="E55" s="237">
        <v>778.33799999999997</v>
      </c>
      <c r="F55" s="238"/>
      <c r="G55" s="239">
        <f>ROUND(E55*F55,2)</f>
        <v>0</v>
      </c>
      <c r="H55" s="238"/>
      <c r="I55" s="239">
        <f>ROUND(E55*H55,2)</f>
        <v>0</v>
      </c>
      <c r="J55" s="238"/>
      <c r="K55" s="239">
        <f>ROUND(E55*J55,2)</f>
        <v>0</v>
      </c>
      <c r="L55" s="239">
        <v>21</v>
      </c>
      <c r="M55" s="239">
        <f>G55*(1+L55/100)</f>
        <v>0</v>
      </c>
      <c r="N55" s="237">
        <v>1.4999999999999999E-2</v>
      </c>
      <c r="O55" s="237">
        <f>ROUND(E55*N55,2)</f>
        <v>11.68</v>
      </c>
      <c r="P55" s="237">
        <v>0</v>
      </c>
      <c r="Q55" s="237">
        <f>ROUND(E55*P55,2)</f>
        <v>0</v>
      </c>
      <c r="R55" s="239" t="s">
        <v>169</v>
      </c>
      <c r="S55" s="239" t="s">
        <v>129</v>
      </c>
      <c r="T55" s="240" t="s">
        <v>152</v>
      </c>
      <c r="U55" s="222">
        <v>0</v>
      </c>
      <c r="V55" s="222">
        <f>ROUND(E55*U55,2)</f>
        <v>0</v>
      </c>
      <c r="W55" s="222"/>
      <c r="X55" s="222" t="s">
        <v>170</v>
      </c>
      <c r="Y55" s="222" t="s">
        <v>131</v>
      </c>
      <c r="Z55" s="212"/>
      <c r="AA55" s="212"/>
      <c r="AB55" s="212"/>
      <c r="AC55" s="212"/>
      <c r="AD55" s="212"/>
      <c r="AE55" s="212"/>
      <c r="AF55" s="212"/>
      <c r="AG55" s="212" t="s">
        <v>171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5">
      <c r="A56" s="219"/>
      <c r="B56" s="220"/>
      <c r="C56" s="261" t="s">
        <v>217</v>
      </c>
      <c r="D56" s="254"/>
      <c r="E56" s="255">
        <v>778.33799999999997</v>
      </c>
      <c r="F56" s="222"/>
      <c r="G56" s="222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158</v>
      </c>
      <c r="AH56" s="212">
        <v>5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5">
      <c r="A57" s="234">
        <v>18</v>
      </c>
      <c r="B57" s="235" t="s">
        <v>218</v>
      </c>
      <c r="C57" s="250" t="s">
        <v>219</v>
      </c>
      <c r="D57" s="236" t="s">
        <v>150</v>
      </c>
      <c r="E57" s="237">
        <v>854.96749999999997</v>
      </c>
      <c r="F57" s="238"/>
      <c r="G57" s="239">
        <f>ROUND(E57*F57,2)</f>
        <v>0</v>
      </c>
      <c r="H57" s="238"/>
      <c r="I57" s="239">
        <f>ROUND(E57*H57,2)</f>
        <v>0</v>
      </c>
      <c r="J57" s="238"/>
      <c r="K57" s="239">
        <f>ROUND(E57*J57,2)</f>
        <v>0</v>
      </c>
      <c r="L57" s="239">
        <v>21</v>
      </c>
      <c r="M57" s="239">
        <f>G57*(1+L57/100)</f>
        <v>0</v>
      </c>
      <c r="N57" s="237">
        <v>4.6999999999999999E-4</v>
      </c>
      <c r="O57" s="237">
        <f>ROUND(E57*N57,2)</f>
        <v>0.4</v>
      </c>
      <c r="P57" s="237">
        <v>0</v>
      </c>
      <c r="Q57" s="237">
        <f>ROUND(E57*P57,2)</f>
        <v>0</v>
      </c>
      <c r="R57" s="239" t="s">
        <v>169</v>
      </c>
      <c r="S57" s="239" t="s">
        <v>129</v>
      </c>
      <c r="T57" s="240" t="s">
        <v>152</v>
      </c>
      <c r="U57" s="222">
        <v>0</v>
      </c>
      <c r="V57" s="222">
        <f>ROUND(E57*U57,2)</f>
        <v>0</v>
      </c>
      <c r="W57" s="222"/>
      <c r="X57" s="222" t="s">
        <v>170</v>
      </c>
      <c r="Y57" s="222" t="s">
        <v>131</v>
      </c>
      <c r="Z57" s="212"/>
      <c r="AA57" s="212"/>
      <c r="AB57" s="212"/>
      <c r="AC57" s="212"/>
      <c r="AD57" s="212"/>
      <c r="AE57" s="212"/>
      <c r="AF57" s="212"/>
      <c r="AG57" s="212" t="s">
        <v>171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5">
      <c r="A58" s="219"/>
      <c r="B58" s="220"/>
      <c r="C58" s="261" t="s">
        <v>220</v>
      </c>
      <c r="D58" s="254"/>
      <c r="E58" s="255">
        <v>854.96749999999997</v>
      </c>
      <c r="F58" s="222"/>
      <c r="G58" s="222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158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5">
      <c r="A59" s="234">
        <v>19</v>
      </c>
      <c r="B59" s="235" t="s">
        <v>221</v>
      </c>
      <c r="C59" s="250" t="s">
        <v>222</v>
      </c>
      <c r="D59" s="236" t="s">
        <v>150</v>
      </c>
      <c r="E59" s="237">
        <v>854.96749999999997</v>
      </c>
      <c r="F59" s="238"/>
      <c r="G59" s="239">
        <f>ROUND(E59*F59,2)</f>
        <v>0</v>
      </c>
      <c r="H59" s="238"/>
      <c r="I59" s="239">
        <f>ROUND(E59*H59,2)</f>
        <v>0</v>
      </c>
      <c r="J59" s="238"/>
      <c r="K59" s="239">
        <f>ROUND(E59*J59,2)</f>
        <v>0</v>
      </c>
      <c r="L59" s="239">
        <v>21</v>
      </c>
      <c r="M59" s="239">
        <f>G59*(1+L59/100)</f>
        <v>0</v>
      </c>
      <c r="N59" s="237">
        <v>1.3600000000000001E-3</v>
      </c>
      <c r="O59" s="237">
        <f>ROUND(E59*N59,2)</f>
        <v>1.1599999999999999</v>
      </c>
      <c r="P59" s="237">
        <v>0</v>
      </c>
      <c r="Q59" s="237">
        <f>ROUND(E59*P59,2)</f>
        <v>0</v>
      </c>
      <c r="R59" s="239" t="s">
        <v>169</v>
      </c>
      <c r="S59" s="239" t="s">
        <v>129</v>
      </c>
      <c r="T59" s="240" t="s">
        <v>152</v>
      </c>
      <c r="U59" s="222">
        <v>0</v>
      </c>
      <c r="V59" s="222">
        <f>ROUND(E59*U59,2)</f>
        <v>0</v>
      </c>
      <c r="W59" s="222"/>
      <c r="X59" s="222" t="s">
        <v>170</v>
      </c>
      <c r="Y59" s="222" t="s">
        <v>131</v>
      </c>
      <c r="Z59" s="212"/>
      <c r="AA59" s="212"/>
      <c r="AB59" s="212"/>
      <c r="AC59" s="212"/>
      <c r="AD59" s="212"/>
      <c r="AE59" s="212"/>
      <c r="AF59" s="212"/>
      <c r="AG59" s="212" t="s">
        <v>171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5">
      <c r="A60" s="219"/>
      <c r="B60" s="220"/>
      <c r="C60" s="261" t="s">
        <v>223</v>
      </c>
      <c r="D60" s="254"/>
      <c r="E60" s="255">
        <v>854.96749999999997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158</v>
      </c>
      <c r="AH60" s="212">
        <v>5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5">
      <c r="A61" s="234">
        <v>20</v>
      </c>
      <c r="B61" s="235" t="s">
        <v>224</v>
      </c>
      <c r="C61" s="250" t="s">
        <v>225</v>
      </c>
      <c r="D61" s="236" t="s">
        <v>195</v>
      </c>
      <c r="E61" s="237">
        <v>3.9457</v>
      </c>
      <c r="F61" s="238"/>
      <c r="G61" s="239">
        <f>ROUND(E61*F61,2)</f>
        <v>0</v>
      </c>
      <c r="H61" s="238"/>
      <c r="I61" s="239">
        <f>ROUND(E61*H61,2)</f>
        <v>0</v>
      </c>
      <c r="J61" s="238"/>
      <c r="K61" s="239">
        <f>ROUND(E61*J61,2)</f>
        <v>0</v>
      </c>
      <c r="L61" s="239">
        <v>21</v>
      </c>
      <c r="M61" s="239">
        <f>G61*(1+L61/100)</f>
        <v>0</v>
      </c>
      <c r="N61" s="237">
        <v>1.6</v>
      </c>
      <c r="O61" s="237">
        <f>ROUND(E61*N61,2)</f>
        <v>6.31</v>
      </c>
      <c r="P61" s="237">
        <v>0</v>
      </c>
      <c r="Q61" s="237">
        <f>ROUND(E61*P61,2)</f>
        <v>0</v>
      </c>
      <c r="R61" s="239" t="s">
        <v>169</v>
      </c>
      <c r="S61" s="239" t="s">
        <v>129</v>
      </c>
      <c r="T61" s="240" t="s">
        <v>152</v>
      </c>
      <c r="U61" s="222">
        <v>0</v>
      </c>
      <c r="V61" s="222">
        <f>ROUND(E61*U61,2)</f>
        <v>0</v>
      </c>
      <c r="W61" s="222"/>
      <c r="X61" s="222" t="s">
        <v>170</v>
      </c>
      <c r="Y61" s="222" t="s">
        <v>131</v>
      </c>
      <c r="Z61" s="212"/>
      <c r="AA61" s="212"/>
      <c r="AB61" s="212"/>
      <c r="AC61" s="212"/>
      <c r="AD61" s="212"/>
      <c r="AE61" s="212"/>
      <c r="AF61" s="212"/>
      <c r="AG61" s="212" t="s">
        <v>171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5">
      <c r="A62" s="219"/>
      <c r="B62" s="220"/>
      <c r="C62" s="261" t="s">
        <v>226</v>
      </c>
      <c r="D62" s="254"/>
      <c r="E62" s="255">
        <v>3.9457</v>
      </c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158</v>
      </c>
      <c r="AH62" s="212">
        <v>5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0.399999999999999" outlineLevel="1" x14ac:dyDescent="0.25">
      <c r="A63" s="234">
        <v>21</v>
      </c>
      <c r="B63" s="235" t="s">
        <v>227</v>
      </c>
      <c r="C63" s="250" t="s">
        <v>228</v>
      </c>
      <c r="D63" s="236" t="s">
        <v>150</v>
      </c>
      <c r="E63" s="237">
        <v>778.33799999999997</v>
      </c>
      <c r="F63" s="238"/>
      <c r="G63" s="239">
        <f>ROUND(E63*F63,2)</f>
        <v>0</v>
      </c>
      <c r="H63" s="238"/>
      <c r="I63" s="239">
        <f>ROUND(E63*H63,2)</f>
        <v>0</v>
      </c>
      <c r="J63" s="238"/>
      <c r="K63" s="239">
        <f>ROUND(E63*J63,2)</f>
        <v>0</v>
      </c>
      <c r="L63" s="239">
        <v>21</v>
      </c>
      <c r="M63" s="239">
        <f>G63*(1+L63/100)</f>
        <v>0</v>
      </c>
      <c r="N63" s="237">
        <v>4.4000000000000003E-3</v>
      </c>
      <c r="O63" s="237">
        <f>ROUND(E63*N63,2)</f>
        <v>3.42</v>
      </c>
      <c r="P63" s="237">
        <v>0</v>
      </c>
      <c r="Q63" s="237">
        <f>ROUND(E63*P63,2)</f>
        <v>0</v>
      </c>
      <c r="R63" s="239" t="s">
        <v>169</v>
      </c>
      <c r="S63" s="239" t="s">
        <v>129</v>
      </c>
      <c r="T63" s="240" t="s">
        <v>152</v>
      </c>
      <c r="U63" s="222">
        <v>0</v>
      </c>
      <c r="V63" s="222">
        <f>ROUND(E63*U63,2)</f>
        <v>0</v>
      </c>
      <c r="W63" s="222"/>
      <c r="X63" s="222" t="s">
        <v>170</v>
      </c>
      <c r="Y63" s="222" t="s">
        <v>131</v>
      </c>
      <c r="Z63" s="212"/>
      <c r="AA63" s="212"/>
      <c r="AB63" s="212"/>
      <c r="AC63" s="212"/>
      <c r="AD63" s="212"/>
      <c r="AE63" s="212"/>
      <c r="AF63" s="212"/>
      <c r="AG63" s="212" t="s">
        <v>171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5">
      <c r="A64" s="219"/>
      <c r="B64" s="220"/>
      <c r="C64" s="261" t="s">
        <v>229</v>
      </c>
      <c r="D64" s="254"/>
      <c r="E64" s="255">
        <v>778.33799999999997</v>
      </c>
      <c r="F64" s="222"/>
      <c r="G64" s="222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158</v>
      </c>
      <c r="AH64" s="212">
        <v>5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0.399999999999999" outlineLevel="1" x14ac:dyDescent="0.25">
      <c r="A65" s="234">
        <v>22</v>
      </c>
      <c r="B65" s="235" t="s">
        <v>230</v>
      </c>
      <c r="C65" s="250" t="s">
        <v>231</v>
      </c>
      <c r="D65" s="236" t="s">
        <v>150</v>
      </c>
      <c r="E65" s="237">
        <v>854.96749999999997</v>
      </c>
      <c r="F65" s="238"/>
      <c r="G65" s="239">
        <f>ROUND(E65*F65,2)</f>
        <v>0</v>
      </c>
      <c r="H65" s="238"/>
      <c r="I65" s="239">
        <f>ROUND(E65*H65,2)</f>
        <v>0</v>
      </c>
      <c r="J65" s="238"/>
      <c r="K65" s="239">
        <f>ROUND(E65*J65,2)</f>
        <v>0</v>
      </c>
      <c r="L65" s="239">
        <v>21</v>
      </c>
      <c r="M65" s="239">
        <f>G65*(1+L65/100)</f>
        <v>0</v>
      </c>
      <c r="N65" s="237">
        <v>2.9999999999999997E-4</v>
      </c>
      <c r="O65" s="237">
        <f>ROUND(E65*N65,2)</f>
        <v>0.26</v>
      </c>
      <c r="P65" s="237">
        <v>0</v>
      </c>
      <c r="Q65" s="237">
        <f>ROUND(E65*P65,2)</f>
        <v>0</v>
      </c>
      <c r="R65" s="239" t="s">
        <v>169</v>
      </c>
      <c r="S65" s="239" t="s">
        <v>129</v>
      </c>
      <c r="T65" s="240" t="s">
        <v>152</v>
      </c>
      <c r="U65" s="222">
        <v>0</v>
      </c>
      <c r="V65" s="222">
        <f>ROUND(E65*U65,2)</f>
        <v>0</v>
      </c>
      <c r="W65" s="222"/>
      <c r="X65" s="222" t="s">
        <v>170</v>
      </c>
      <c r="Y65" s="222" t="s">
        <v>131</v>
      </c>
      <c r="Z65" s="212"/>
      <c r="AA65" s="212"/>
      <c r="AB65" s="212"/>
      <c r="AC65" s="212"/>
      <c r="AD65" s="212"/>
      <c r="AE65" s="212"/>
      <c r="AF65" s="212"/>
      <c r="AG65" s="212" t="s">
        <v>171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5">
      <c r="A66" s="219"/>
      <c r="B66" s="220"/>
      <c r="C66" s="261" t="s">
        <v>232</v>
      </c>
      <c r="D66" s="254"/>
      <c r="E66" s="255">
        <v>854.96749999999997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158</v>
      </c>
      <c r="AH66" s="212">
        <v>5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5">
      <c r="A67" s="234">
        <v>23</v>
      </c>
      <c r="B67" s="235" t="s">
        <v>233</v>
      </c>
      <c r="C67" s="250" t="s">
        <v>234</v>
      </c>
      <c r="D67" s="236" t="s">
        <v>168</v>
      </c>
      <c r="E67" s="237">
        <v>23.475809999999999</v>
      </c>
      <c r="F67" s="238"/>
      <c r="G67" s="239">
        <f>ROUND(E67*F67,2)</f>
        <v>0</v>
      </c>
      <c r="H67" s="238"/>
      <c r="I67" s="239">
        <f>ROUND(E67*H67,2)</f>
        <v>0</v>
      </c>
      <c r="J67" s="238"/>
      <c r="K67" s="239">
        <f>ROUND(E67*J67,2)</f>
        <v>0</v>
      </c>
      <c r="L67" s="239">
        <v>21</v>
      </c>
      <c r="M67" s="239">
        <f>G67*(1+L67/100)</f>
        <v>0</v>
      </c>
      <c r="N67" s="237">
        <v>0</v>
      </c>
      <c r="O67" s="237">
        <f>ROUND(E67*N67,2)</f>
        <v>0</v>
      </c>
      <c r="P67" s="237">
        <v>0</v>
      </c>
      <c r="Q67" s="237">
        <f>ROUND(E67*P67,2)</f>
        <v>0</v>
      </c>
      <c r="R67" s="239" t="s">
        <v>201</v>
      </c>
      <c r="S67" s="239" t="s">
        <v>129</v>
      </c>
      <c r="T67" s="240" t="s">
        <v>152</v>
      </c>
      <c r="U67" s="222">
        <v>1.609</v>
      </c>
      <c r="V67" s="222">
        <f>ROUND(E67*U67,2)</f>
        <v>37.770000000000003</v>
      </c>
      <c r="W67" s="222"/>
      <c r="X67" s="222" t="s">
        <v>235</v>
      </c>
      <c r="Y67" s="222" t="s">
        <v>131</v>
      </c>
      <c r="Z67" s="212"/>
      <c r="AA67" s="212"/>
      <c r="AB67" s="212"/>
      <c r="AC67" s="212"/>
      <c r="AD67" s="212"/>
      <c r="AE67" s="212"/>
      <c r="AF67" s="212"/>
      <c r="AG67" s="212" t="s">
        <v>236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5">
      <c r="A68" s="219"/>
      <c r="B68" s="220"/>
      <c r="C68" s="260" t="s">
        <v>237</v>
      </c>
      <c r="D68" s="258"/>
      <c r="E68" s="258"/>
      <c r="F68" s="258"/>
      <c r="G68" s="258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156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x14ac:dyDescent="0.25">
      <c r="A69" s="224" t="s">
        <v>124</v>
      </c>
      <c r="B69" s="225" t="s">
        <v>83</v>
      </c>
      <c r="C69" s="248" t="s">
        <v>84</v>
      </c>
      <c r="D69" s="226"/>
      <c r="E69" s="227"/>
      <c r="F69" s="228"/>
      <c r="G69" s="228">
        <f>SUMIF(AG70:AG81,"&lt;&gt;NOR",G70:G81)</f>
        <v>0</v>
      </c>
      <c r="H69" s="228"/>
      <c r="I69" s="228">
        <f>SUM(I70:I81)</f>
        <v>0</v>
      </c>
      <c r="J69" s="228"/>
      <c r="K69" s="228">
        <f>SUM(K70:K81)</f>
        <v>0</v>
      </c>
      <c r="L69" s="228"/>
      <c r="M69" s="228">
        <f>SUM(M70:M81)</f>
        <v>0</v>
      </c>
      <c r="N69" s="227"/>
      <c r="O69" s="227">
        <f>SUM(O70:O81)</f>
        <v>0.14000000000000001</v>
      </c>
      <c r="P69" s="227"/>
      <c r="Q69" s="227">
        <f>SUM(Q70:Q81)</f>
        <v>0</v>
      </c>
      <c r="R69" s="228"/>
      <c r="S69" s="228"/>
      <c r="T69" s="229"/>
      <c r="U69" s="223"/>
      <c r="V69" s="223">
        <f>SUM(V70:V81)</f>
        <v>3.27</v>
      </c>
      <c r="W69" s="223"/>
      <c r="X69" s="223"/>
      <c r="Y69" s="223"/>
      <c r="AG69" t="s">
        <v>125</v>
      </c>
    </row>
    <row r="70" spans="1:60" ht="20.399999999999999" outlineLevel="1" x14ac:dyDescent="0.25">
      <c r="A70" s="234">
        <v>24</v>
      </c>
      <c r="B70" s="235" t="s">
        <v>238</v>
      </c>
      <c r="C70" s="250" t="s">
        <v>239</v>
      </c>
      <c r="D70" s="236" t="s">
        <v>187</v>
      </c>
      <c r="E70" s="237">
        <v>4</v>
      </c>
      <c r="F70" s="238"/>
      <c r="G70" s="239">
        <f>ROUND(E70*F70,2)</f>
        <v>0</v>
      </c>
      <c r="H70" s="238"/>
      <c r="I70" s="239">
        <f>ROUND(E70*H70,2)</f>
        <v>0</v>
      </c>
      <c r="J70" s="238"/>
      <c r="K70" s="239">
        <f>ROUND(E70*J70,2)</f>
        <v>0</v>
      </c>
      <c r="L70" s="239">
        <v>21</v>
      </c>
      <c r="M70" s="239">
        <f>G70*(1+L70/100)</f>
        <v>0</v>
      </c>
      <c r="N70" s="237">
        <v>0</v>
      </c>
      <c r="O70" s="237">
        <f>ROUND(E70*N70,2)</f>
        <v>0</v>
      </c>
      <c r="P70" s="237">
        <v>0</v>
      </c>
      <c r="Q70" s="237">
        <f>ROUND(E70*P70,2)</f>
        <v>0</v>
      </c>
      <c r="R70" s="239" t="s">
        <v>240</v>
      </c>
      <c r="S70" s="239" t="s">
        <v>129</v>
      </c>
      <c r="T70" s="240" t="s">
        <v>152</v>
      </c>
      <c r="U70" s="222">
        <v>0.158</v>
      </c>
      <c r="V70" s="222">
        <f>ROUND(E70*U70,2)</f>
        <v>0.63</v>
      </c>
      <c r="W70" s="222"/>
      <c r="X70" s="222" t="s">
        <v>153</v>
      </c>
      <c r="Y70" s="222" t="s">
        <v>131</v>
      </c>
      <c r="Z70" s="212"/>
      <c r="AA70" s="212"/>
      <c r="AB70" s="212"/>
      <c r="AC70" s="212"/>
      <c r="AD70" s="212"/>
      <c r="AE70" s="212"/>
      <c r="AF70" s="212"/>
      <c r="AG70" s="212" t="s">
        <v>154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5">
      <c r="A71" s="219"/>
      <c r="B71" s="220"/>
      <c r="C71" s="261" t="s">
        <v>241</v>
      </c>
      <c r="D71" s="254"/>
      <c r="E71" s="255">
        <v>4</v>
      </c>
      <c r="F71" s="222"/>
      <c r="G71" s="222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158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0.399999999999999" outlineLevel="1" x14ac:dyDescent="0.25">
      <c r="A72" s="241">
        <v>25</v>
      </c>
      <c r="B72" s="242" t="s">
        <v>242</v>
      </c>
      <c r="C72" s="249" t="s">
        <v>243</v>
      </c>
      <c r="D72" s="243" t="s">
        <v>244</v>
      </c>
      <c r="E72" s="244">
        <v>1</v>
      </c>
      <c r="F72" s="245"/>
      <c r="G72" s="246">
        <f>ROUND(E72*F72,2)</f>
        <v>0</v>
      </c>
      <c r="H72" s="245"/>
      <c r="I72" s="246">
        <f>ROUND(E72*H72,2)</f>
        <v>0</v>
      </c>
      <c r="J72" s="245"/>
      <c r="K72" s="246">
        <f>ROUND(E72*J72,2)</f>
        <v>0</v>
      </c>
      <c r="L72" s="246">
        <v>21</v>
      </c>
      <c r="M72" s="246">
        <f>G72*(1+L72/100)</f>
        <v>0</v>
      </c>
      <c r="N72" s="244">
        <v>2.4099999999999998E-3</v>
      </c>
      <c r="O72" s="244">
        <f>ROUND(E72*N72,2)</f>
        <v>0</v>
      </c>
      <c r="P72" s="244">
        <v>0</v>
      </c>
      <c r="Q72" s="244">
        <f>ROUND(E72*P72,2)</f>
        <v>0</v>
      </c>
      <c r="R72" s="246"/>
      <c r="S72" s="246" t="s">
        <v>188</v>
      </c>
      <c r="T72" s="247" t="s">
        <v>130</v>
      </c>
      <c r="U72" s="222">
        <v>2.64</v>
      </c>
      <c r="V72" s="222">
        <f>ROUND(E72*U72,2)</f>
        <v>2.64</v>
      </c>
      <c r="W72" s="222"/>
      <c r="X72" s="222" t="s">
        <v>153</v>
      </c>
      <c r="Y72" s="222" t="s">
        <v>131</v>
      </c>
      <c r="Z72" s="212"/>
      <c r="AA72" s="212"/>
      <c r="AB72" s="212"/>
      <c r="AC72" s="212"/>
      <c r="AD72" s="212"/>
      <c r="AE72" s="212"/>
      <c r="AF72" s="212"/>
      <c r="AG72" s="212" t="s">
        <v>154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5">
      <c r="A73" s="234">
        <v>26</v>
      </c>
      <c r="B73" s="235" t="s">
        <v>245</v>
      </c>
      <c r="C73" s="250" t="s">
        <v>246</v>
      </c>
      <c r="D73" s="236" t="s">
        <v>247</v>
      </c>
      <c r="E73" s="237">
        <v>133.79872</v>
      </c>
      <c r="F73" s="238"/>
      <c r="G73" s="239">
        <f>ROUND(E73*F73,2)</f>
        <v>0</v>
      </c>
      <c r="H73" s="238"/>
      <c r="I73" s="239">
        <f>ROUND(E73*H73,2)</f>
        <v>0</v>
      </c>
      <c r="J73" s="238"/>
      <c r="K73" s="239">
        <f>ROUND(E73*J73,2)</f>
        <v>0</v>
      </c>
      <c r="L73" s="239">
        <v>21</v>
      </c>
      <c r="M73" s="239">
        <f>G73*(1+L73/100)</f>
        <v>0</v>
      </c>
      <c r="N73" s="237">
        <v>1.0499999999999999E-3</v>
      </c>
      <c r="O73" s="237">
        <f>ROUND(E73*N73,2)</f>
        <v>0.14000000000000001</v>
      </c>
      <c r="P73" s="237">
        <v>0</v>
      </c>
      <c r="Q73" s="237">
        <f>ROUND(E73*P73,2)</f>
        <v>0</v>
      </c>
      <c r="R73" s="239" t="s">
        <v>248</v>
      </c>
      <c r="S73" s="239" t="s">
        <v>129</v>
      </c>
      <c r="T73" s="240" t="s">
        <v>152</v>
      </c>
      <c r="U73" s="222">
        <v>0</v>
      </c>
      <c r="V73" s="222">
        <f>ROUND(E73*U73,2)</f>
        <v>0</v>
      </c>
      <c r="W73" s="222"/>
      <c r="X73" s="222" t="s">
        <v>249</v>
      </c>
      <c r="Y73" s="222" t="s">
        <v>131</v>
      </c>
      <c r="Z73" s="212"/>
      <c r="AA73" s="212"/>
      <c r="AB73" s="212"/>
      <c r="AC73" s="212"/>
      <c r="AD73" s="212"/>
      <c r="AE73" s="212"/>
      <c r="AF73" s="212"/>
      <c r="AG73" s="212" t="s">
        <v>250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5">
      <c r="A74" s="219"/>
      <c r="B74" s="220"/>
      <c r="C74" s="261" t="s">
        <v>251</v>
      </c>
      <c r="D74" s="254"/>
      <c r="E74" s="255"/>
      <c r="F74" s="222"/>
      <c r="G74" s="222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158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5">
      <c r="A75" s="219"/>
      <c r="B75" s="220"/>
      <c r="C75" s="261" t="s">
        <v>252</v>
      </c>
      <c r="D75" s="254"/>
      <c r="E75" s="255">
        <v>111.6</v>
      </c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158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5">
      <c r="A76" s="219"/>
      <c r="B76" s="220"/>
      <c r="C76" s="261" t="s">
        <v>253</v>
      </c>
      <c r="D76" s="254"/>
      <c r="E76" s="255">
        <v>10.0352</v>
      </c>
      <c r="F76" s="222"/>
      <c r="G76" s="222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158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5">
      <c r="A77" s="219"/>
      <c r="B77" s="220"/>
      <c r="C77" s="262" t="s">
        <v>254</v>
      </c>
      <c r="D77" s="256"/>
      <c r="E77" s="257">
        <v>12.16352</v>
      </c>
      <c r="F77" s="222"/>
      <c r="G77" s="222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158</v>
      </c>
      <c r="AH77" s="212">
        <v>4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5">
      <c r="A78" s="234">
        <v>27</v>
      </c>
      <c r="B78" s="235" t="s">
        <v>255</v>
      </c>
      <c r="C78" s="250" t="s">
        <v>256</v>
      </c>
      <c r="D78" s="236" t="s">
        <v>247</v>
      </c>
      <c r="E78" s="237">
        <v>121.6352</v>
      </c>
      <c r="F78" s="238"/>
      <c r="G78" s="239">
        <f>ROUND(E78*F78,2)</f>
        <v>0</v>
      </c>
      <c r="H78" s="238"/>
      <c r="I78" s="239">
        <f>ROUND(E78*H78,2)</f>
        <v>0</v>
      </c>
      <c r="J78" s="238"/>
      <c r="K78" s="239">
        <f>ROUND(E78*J78,2)</f>
        <v>0</v>
      </c>
      <c r="L78" s="239">
        <v>21</v>
      </c>
      <c r="M78" s="239">
        <f>G78*(1+L78/100)</f>
        <v>0</v>
      </c>
      <c r="N78" s="237">
        <v>0</v>
      </c>
      <c r="O78" s="237">
        <f>ROUND(E78*N78,2)</f>
        <v>0</v>
      </c>
      <c r="P78" s="237">
        <v>0</v>
      </c>
      <c r="Q78" s="237">
        <f>ROUND(E78*P78,2)</f>
        <v>0</v>
      </c>
      <c r="R78" s="239" t="s">
        <v>169</v>
      </c>
      <c r="S78" s="239" t="s">
        <v>257</v>
      </c>
      <c r="T78" s="240" t="s">
        <v>257</v>
      </c>
      <c r="U78" s="222">
        <v>0</v>
      </c>
      <c r="V78" s="222">
        <f>ROUND(E78*U78,2)</f>
        <v>0</v>
      </c>
      <c r="W78" s="222"/>
      <c r="X78" s="222" t="s">
        <v>170</v>
      </c>
      <c r="Y78" s="222" t="s">
        <v>131</v>
      </c>
      <c r="Z78" s="212"/>
      <c r="AA78" s="212"/>
      <c r="AB78" s="212"/>
      <c r="AC78" s="212"/>
      <c r="AD78" s="212"/>
      <c r="AE78" s="212"/>
      <c r="AF78" s="212"/>
      <c r="AG78" s="212" t="s">
        <v>171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5">
      <c r="A79" s="219"/>
      <c r="B79" s="220"/>
      <c r="C79" s="261" t="s">
        <v>251</v>
      </c>
      <c r="D79" s="254"/>
      <c r="E79" s="255"/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158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5">
      <c r="A80" s="219"/>
      <c r="B80" s="220"/>
      <c r="C80" s="261" t="s">
        <v>252</v>
      </c>
      <c r="D80" s="254"/>
      <c r="E80" s="255">
        <v>111.6</v>
      </c>
      <c r="F80" s="222"/>
      <c r="G80" s="222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158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5">
      <c r="A81" s="219"/>
      <c r="B81" s="220"/>
      <c r="C81" s="261" t="s">
        <v>253</v>
      </c>
      <c r="D81" s="254"/>
      <c r="E81" s="255">
        <v>10.0352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158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x14ac:dyDescent="0.25">
      <c r="A82" s="3"/>
      <c r="B82" s="4"/>
      <c r="C82" s="251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E82">
        <v>12</v>
      </c>
      <c r="AF82">
        <v>21</v>
      </c>
      <c r="AG82" t="s">
        <v>110</v>
      </c>
    </row>
    <row r="83" spans="1:60" x14ac:dyDescent="0.25">
      <c r="A83" s="215"/>
      <c r="B83" s="216" t="s">
        <v>29</v>
      </c>
      <c r="C83" s="252"/>
      <c r="D83" s="217"/>
      <c r="E83" s="218"/>
      <c r="F83" s="218"/>
      <c r="G83" s="233">
        <f>G8+G27+G31+G33+G36+G69</f>
        <v>0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E83">
        <f>SUMIF(L7:L81,AE82,G7:G81)</f>
        <v>0</v>
      </c>
      <c r="AF83">
        <f>SUMIF(L7:L81,AF82,G7:G81)</f>
        <v>0</v>
      </c>
      <c r="AG83" t="s">
        <v>145</v>
      </c>
    </row>
    <row r="84" spans="1:60" x14ac:dyDescent="0.25">
      <c r="C84" s="253"/>
      <c r="D84" s="10"/>
      <c r="AG84" t="s">
        <v>146</v>
      </c>
    </row>
    <row r="85" spans="1:60" x14ac:dyDescent="0.25">
      <c r="D85" s="10"/>
    </row>
    <row r="86" spans="1:60" x14ac:dyDescent="0.25">
      <c r="D86" s="10"/>
    </row>
    <row r="87" spans="1:60" x14ac:dyDescent="0.25">
      <c r="D87" s="10"/>
    </row>
    <row r="88" spans="1:60" x14ac:dyDescent="0.25">
      <c r="D88" s="10"/>
    </row>
    <row r="89" spans="1:60" x14ac:dyDescent="0.25">
      <c r="D89" s="10"/>
    </row>
    <row r="90" spans="1:60" x14ac:dyDescent="0.25">
      <c r="D90" s="10"/>
    </row>
    <row r="91" spans="1:60" x14ac:dyDescent="0.25">
      <c r="D91" s="10"/>
    </row>
    <row r="92" spans="1:60" x14ac:dyDescent="0.25">
      <c r="D92" s="10"/>
    </row>
    <row r="93" spans="1:60" x14ac:dyDescent="0.25">
      <c r="D93" s="10"/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MOIFjdhZAJYonFnvDI7C6CByV+IWeukC5S4yB7VoHnMWCY66frYhXLJpXYKEVP04hN8KN9+ujTDOB2vxOPrndA==" saltValue="/ddcP7ZBoU2jJXRlynrFUw==" spinCount="100000" sheet="1" formatRows="0"/>
  <mergeCells count="10">
    <mergeCell ref="C17:G17"/>
    <mergeCell ref="C29:G29"/>
    <mergeCell ref="C38:G38"/>
    <mergeCell ref="C68:G68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C02D0-5F2C-45AF-B1F8-918B984E1CC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147</v>
      </c>
      <c r="B1" s="197"/>
      <c r="C1" s="197"/>
      <c r="D1" s="197"/>
      <c r="E1" s="197"/>
      <c r="F1" s="197"/>
      <c r="G1" s="197"/>
      <c r="AG1" t="s">
        <v>96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97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97</v>
      </c>
      <c r="AG3" t="s">
        <v>100</v>
      </c>
    </row>
    <row r="4" spans="1:60" ht="25.05" customHeight="1" x14ac:dyDescent="0.25">
      <c r="A4" s="202" t="s">
        <v>9</v>
      </c>
      <c r="B4" s="203" t="s">
        <v>58</v>
      </c>
      <c r="C4" s="204" t="s">
        <v>59</v>
      </c>
      <c r="D4" s="205"/>
      <c r="E4" s="205"/>
      <c r="F4" s="205"/>
      <c r="G4" s="206"/>
      <c r="AG4" t="s">
        <v>101</v>
      </c>
    </row>
    <row r="5" spans="1:60" x14ac:dyDescent="0.25">
      <c r="D5" s="10"/>
    </row>
    <row r="6" spans="1:60" ht="39.6" x14ac:dyDescent="0.25">
      <c r="A6" s="208" t="s">
        <v>102</v>
      </c>
      <c r="B6" s="210" t="s">
        <v>103</v>
      </c>
      <c r="C6" s="210" t="s">
        <v>104</v>
      </c>
      <c r="D6" s="209" t="s">
        <v>105</v>
      </c>
      <c r="E6" s="208" t="s">
        <v>106</v>
      </c>
      <c r="F6" s="207" t="s">
        <v>107</v>
      </c>
      <c r="G6" s="208" t="s">
        <v>29</v>
      </c>
      <c r="H6" s="211" t="s">
        <v>30</v>
      </c>
      <c r="I6" s="211" t="s">
        <v>108</v>
      </c>
      <c r="J6" s="211" t="s">
        <v>31</v>
      </c>
      <c r="K6" s="211" t="s">
        <v>109</v>
      </c>
      <c r="L6" s="211" t="s">
        <v>110</v>
      </c>
      <c r="M6" s="211" t="s">
        <v>111</v>
      </c>
      <c r="N6" s="211" t="s">
        <v>112</v>
      </c>
      <c r="O6" s="211" t="s">
        <v>113</v>
      </c>
      <c r="P6" s="211" t="s">
        <v>114</v>
      </c>
      <c r="Q6" s="211" t="s">
        <v>115</v>
      </c>
      <c r="R6" s="211" t="s">
        <v>116</v>
      </c>
      <c r="S6" s="211" t="s">
        <v>117</v>
      </c>
      <c r="T6" s="211" t="s">
        <v>118</v>
      </c>
      <c r="U6" s="211" t="s">
        <v>119</v>
      </c>
      <c r="V6" s="211" t="s">
        <v>120</v>
      </c>
      <c r="W6" s="211" t="s">
        <v>121</v>
      </c>
      <c r="X6" s="211" t="s">
        <v>122</v>
      </c>
      <c r="Y6" s="211" t="s">
        <v>123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124</v>
      </c>
      <c r="B8" s="225" t="s">
        <v>85</v>
      </c>
      <c r="C8" s="248" t="s">
        <v>86</v>
      </c>
      <c r="D8" s="226"/>
      <c r="E8" s="227"/>
      <c r="F8" s="228"/>
      <c r="G8" s="228">
        <f>SUMIF(AG9:AG15,"&lt;&gt;NOR",G9:G15)</f>
        <v>0</v>
      </c>
      <c r="H8" s="228"/>
      <c r="I8" s="228">
        <f>SUM(I9:I15)</f>
        <v>0</v>
      </c>
      <c r="J8" s="228"/>
      <c r="K8" s="228">
        <f>SUM(K9:K15)</f>
        <v>0</v>
      </c>
      <c r="L8" s="228"/>
      <c r="M8" s="228">
        <f>SUM(M9:M15)</f>
        <v>0</v>
      </c>
      <c r="N8" s="227"/>
      <c r="O8" s="227">
        <f>SUM(O9:O15)</f>
        <v>0</v>
      </c>
      <c r="P8" s="227"/>
      <c r="Q8" s="227">
        <f>SUM(Q9:Q15)</f>
        <v>0</v>
      </c>
      <c r="R8" s="228"/>
      <c r="S8" s="228"/>
      <c r="T8" s="229"/>
      <c r="U8" s="223"/>
      <c r="V8" s="223">
        <f>SUM(V9:V15)</f>
        <v>0</v>
      </c>
      <c r="W8" s="223"/>
      <c r="X8" s="223"/>
      <c r="Y8" s="223"/>
      <c r="AG8" t="s">
        <v>125</v>
      </c>
    </row>
    <row r="9" spans="1:60" outlineLevel="1" x14ac:dyDescent="0.25">
      <c r="A9" s="241">
        <v>1</v>
      </c>
      <c r="B9" s="242" t="s">
        <v>258</v>
      </c>
      <c r="C9" s="249" t="s">
        <v>259</v>
      </c>
      <c r="D9" s="243" t="s">
        <v>260</v>
      </c>
      <c r="E9" s="244">
        <v>110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0</v>
      </c>
      <c r="O9" s="244">
        <f>ROUND(E9*N9,2)</f>
        <v>0</v>
      </c>
      <c r="P9" s="244">
        <v>0</v>
      </c>
      <c r="Q9" s="244">
        <f>ROUND(E9*P9,2)</f>
        <v>0</v>
      </c>
      <c r="R9" s="246"/>
      <c r="S9" s="246" t="s">
        <v>188</v>
      </c>
      <c r="T9" s="247" t="s">
        <v>130</v>
      </c>
      <c r="U9" s="222">
        <v>0</v>
      </c>
      <c r="V9" s="222">
        <f>ROUND(E9*U9,2)</f>
        <v>0</v>
      </c>
      <c r="W9" s="222"/>
      <c r="X9" s="222" t="s">
        <v>170</v>
      </c>
      <c r="Y9" s="222" t="s">
        <v>131</v>
      </c>
      <c r="Z9" s="212"/>
      <c r="AA9" s="212"/>
      <c r="AB9" s="212"/>
      <c r="AC9" s="212"/>
      <c r="AD9" s="212"/>
      <c r="AE9" s="212"/>
      <c r="AF9" s="212"/>
      <c r="AG9" s="212" t="s">
        <v>261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41">
        <v>2</v>
      </c>
      <c r="B10" s="242" t="s">
        <v>262</v>
      </c>
      <c r="C10" s="249" t="s">
        <v>263</v>
      </c>
      <c r="D10" s="243" t="s">
        <v>260</v>
      </c>
      <c r="E10" s="244">
        <v>2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188</v>
      </c>
      <c r="T10" s="247" t="s">
        <v>130</v>
      </c>
      <c r="U10" s="222">
        <v>0</v>
      </c>
      <c r="V10" s="222">
        <f>ROUND(E10*U10,2)</f>
        <v>0</v>
      </c>
      <c r="W10" s="222"/>
      <c r="X10" s="222" t="s">
        <v>170</v>
      </c>
      <c r="Y10" s="222" t="s">
        <v>131</v>
      </c>
      <c r="Z10" s="212"/>
      <c r="AA10" s="212"/>
      <c r="AB10" s="212"/>
      <c r="AC10" s="212"/>
      <c r="AD10" s="212"/>
      <c r="AE10" s="212"/>
      <c r="AF10" s="212"/>
      <c r="AG10" s="212" t="s">
        <v>261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41">
        <v>3</v>
      </c>
      <c r="B11" s="242" t="s">
        <v>264</v>
      </c>
      <c r="C11" s="249" t="s">
        <v>265</v>
      </c>
      <c r="D11" s="243" t="s">
        <v>260</v>
      </c>
      <c r="E11" s="244">
        <v>110</v>
      </c>
      <c r="F11" s="245"/>
      <c r="G11" s="246">
        <f>ROUND(E11*F11,2)</f>
        <v>0</v>
      </c>
      <c r="H11" s="245"/>
      <c r="I11" s="246">
        <f>ROUND(E11*H11,2)</f>
        <v>0</v>
      </c>
      <c r="J11" s="245"/>
      <c r="K11" s="246">
        <f>ROUND(E11*J11,2)</f>
        <v>0</v>
      </c>
      <c r="L11" s="246">
        <v>21</v>
      </c>
      <c r="M11" s="246">
        <f>G11*(1+L11/100)</f>
        <v>0</v>
      </c>
      <c r="N11" s="244">
        <v>0</v>
      </c>
      <c r="O11" s="244">
        <f>ROUND(E11*N11,2)</f>
        <v>0</v>
      </c>
      <c r="P11" s="244">
        <v>0</v>
      </c>
      <c r="Q11" s="244">
        <f>ROUND(E11*P11,2)</f>
        <v>0</v>
      </c>
      <c r="R11" s="246"/>
      <c r="S11" s="246" t="s">
        <v>188</v>
      </c>
      <c r="T11" s="247" t="s">
        <v>130</v>
      </c>
      <c r="U11" s="222">
        <v>0</v>
      </c>
      <c r="V11" s="222">
        <f>ROUND(E11*U11,2)</f>
        <v>0</v>
      </c>
      <c r="W11" s="222"/>
      <c r="X11" s="222" t="s">
        <v>170</v>
      </c>
      <c r="Y11" s="222" t="s">
        <v>131</v>
      </c>
      <c r="Z11" s="212"/>
      <c r="AA11" s="212"/>
      <c r="AB11" s="212"/>
      <c r="AC11" s="212"/>
      <c r="AD11" s="212"/>
      <c r="AE11" s="212"/>
      <c r="AF11" s="212"/>
      <c r="AG11" s="212" t="s">
        <v>261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41">
        <v>4</v>
      </c>
      <c r="B12" s="242" t="s">
        <v>266</v>
      </c>
      <c r="C12" s="249" t="s">
        <v>267</v>
      </c>
      <c r="D12" s="243" t="s">
        <v>260</v>
      </c>
      <c r="E12" s="244">
        <v>178</v>
      </c>
      <c r="F12" s="245"/>
      <c r="G12" s="246">
        <f>ROUND(E12*F12,2)</f>
        <v>0</v>
      </c>
      <c r="H12" s="245"/>
      <c r="I12" s="246">
        <f>ROUND(E12*H12,2)</f>
        <v>0</v>
      </c>
      <c r="J12" s="245"/>
      <c r="K12" s="246">
        <f>ROUND(E12*J12,2)</f>
        <v>0</v>
      </c>
      <c r="L12" s="246">
        <v>21</v>
      </c>
      <c r="M12" s="246">
        <f>G12*(1+L12/100)</f>
        <v>0</v>
      </c>
      <c r="N12" s="244">
        <v>0</v>
      </c>
      <c r="O12" s="244">
        <f>ROUND(E12*N12,2)</f>
        <v>0</v>
      </c>
      <c r="P12" s="244">
        <v>0</v>
      </c>
      <c r="Q12" s="244">
        <f>ROUND(E12*P12,2)</f>
        <v>0</v>
      </c>
      <c r="R12" s="246"/>
      <c r="S12" s="246" t="s">
        <v>188</v>
      </c>
      <c r="T12" s="247" t="s">
        <v>130</v>
      </c>
      <c r="U12" s="222">
        <v>0</v>
      </c>
      <c r="V12" s="222">
        <f>ROUND(E12*U12,2)</f>
        <v>0</v>
      </c>
      <c r="W12" s="222"/>
      <c r="X12" s="222" t="s">
        <v>170</v>
      </c>
      <c r="Y12" s="222" t="s">
        <v>131</v>
      </c>
      <c r="Z12" s="212"/>
      <c r="AA12" s="212"/>
      <c r="AB12" s="212"/>
      <c r="AC12" s="212"/>
      <c r="AD12" s="212"/>
      <c r="AE12" s="212"/>
      <c r="AF12" s="212"/>
      <c r="AG12" s="212" t="s">
        <v>261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41">
        <v>5</v>
      </c>
      <c r="B13" s="242" t="s">
        <v>268</v>
      </c>
      <c r="C13" s="249" t="s">
        <v>269</v>
      </c>
      <c r="D13" s="243" t="s">
        <v>182</v>
      </c>
      <c r="E13" s="244">
        <v>85</v>
      </c>
      <c r="F13" s="245"/>
      <c r="G13" s="246">
        <f>ROUND(E13*F13,2)</f>
        <v>0</v>
      </c>
      <c r="H13" s="245"/>
      <c r="I13" s="246">
        <f>ROUND(E13*H13,2)</f>
        <v>0</v>
      </c>
      <c r="J13" s="245"/>
      <c r="K13" s="246">
        <f>ROUND(E13*J13,2)</f>
        <v>0</v>
      </c>
      <c r="L13" s="246">
        <v>21</v>
      </c>
      <c r="M13" s="246">
        <f>G13*(1+L13/100)</f>
        <v>0</v>
      </c>
      <c r="N13" s="244">
        <v>0</v>
      </c>
      <c r="O13" s="244">
        <f>ROUND(E13*N13,2)</f>
        <v>0</v>
      </c>
      <c r="P13" s="244">
        <v>0</v>
      </c>
      <c r="Q13" s="244">
        <f>ROUND(E13*P13,2)</f>
        <v>0</v>
      </c>
      <c r="R13" s="246"/>
      <c r="S13" s="246" t="s">
        <v>188</v>
      </c>
      <c r="T13" s="247" t="s">
        <v>130</v>
      </c>
      <c r="U13" s="222">
        <v>0</v>
      </c>
      <c r="V13" s="222">
        <f>ROUND(E13*U13,2)</f>
        <v>0</v>
      </c>
      <c r="W13" s="222"/>
      <c r="X13" s="222" t="s">
        <v>170</v>
      </c>
      <c r="Y13" s="222" t="s">
        <v>131</v>
      </c>
      <c r="Z13" s="212"/>
      <c r="AA13" s="212"/>
      <c r="AB13" s="212"/>
      <c r="AC13" s="212"/>
      <c r="AD13" s="212"/>
      <c r="AE13" s="212"/>
      <c r="AF13" s="212"/>
      <c r="AG13" s="212" t="s">
        <v>261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41">
        <v>6</v>
      </c>
      <c r="B14" s="242" t="s">
        <v>270</v>
      </c>
      <c r="C14" s="249" t="s">
        <v>271</v>
      </c>
      <c r="D14" s="243" t="s">
        <v>182</v>
      </c>
      <c r="E14" s="244">
        <v>80</v>
      </c>
      <c r="F14" s="245"/>
      <c r="G14" s="246">
        <f>ROUND(E14*F14,2)</f>
        <v>0</v>
      </c>
      <c r="H14" s="245"/>
      <c r="I14" s="246">
        <f>ROUND(E14*H14,2)</f>
        <v>0</v>
      </c>
      <c r="J14" s="245"/>
      <c r="K14" s="246">
        <f>ROUND(E14*J14,2)</f>
        <v>0</v>
      </c>
      <c r="L14" s="246">
        <v>21</v>
      </c>
      <c r="M14" s="246">
        <f>G14*(1+L14/100)</f>
        <v>0</v>
      </c>
      <c r="N14" s="244">
        <v>0</v>
      </c>
      <c r="O14" s="244">
        <f>ROUND(E14*N14,2)</f>
        <v>0</v>
      </c>
      <c r="P14" s="244">
        <v>0</v>
      </c>
      <c r="Q14" s="244">
        <f>ROUND(E14*P14,2)</f>
        <v>0</v>
      </c>
      <c r="R14" s="246"/>
      <c r="S14" s="246" t="s">
        <v>188</v>
      </c>
      <c r="T14" s="247" t="s">
        <v>130</v>
      </c>
      <c r="U14" s="222">
        <v>0</v>
      </c>
      <c r="V14" s="222">
        <f>ROUND(E14*U14,2)</f>
        <v>0</v>
      </c>
      <c r="W14" s="222"/>
      <c r="X14" s="222" t="s">
        <v>170</v>
      </c>
      <c r="Y14" s="222" t="s">
        <v>131</v>
      </c>
      <c r="Z14" s="212"/>
      <c r="AA14" s="212"/>
      <c r="AB14" s="212"/>
      <c r="AC14" s="212"/>
      <c r="AD14" s="212"/>
      <c r="AE14" s="212"/>
      <c r="AF14" s="212"/>
      <c r="AG14" s="212" t="s">
        <v>261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41">
        <v>7</v>
      </c>
      <c r="B15" s="242" t="s">
        <v>272</v>
      </c>
      <c r="C15" s="249" t="s">
        <v>273</v>
      </c>
      <c r="D15" s="243" t="s">
        <v>260</v>
      </c>
      <c r="E15" s="244">
        <v>2</v>
      </c>
      <c r="F15" s="245"/>
      <c r="G15" s="246">
        <f>ROUND(E15*F15,2)</f>
        <v>0</v>
      </c>
      <c r="H15" s="245"/>
      <c r="I15" s="246">
        <f>ROUND(E15*H15,2)</f>
        <v>0</v>
      </c>
      <c r="J15" s="245"/>
      <c r="K15" s="246">
        <f>ROUND(E15*J15,2)</f>
        <v>0</v>
      </c>
      <c r="L15" s="246">
        <v>21</v>
      </c>
      <c r="M15" s="246">
        <f>G15*(1+L15/100)</f>
        <v>0</v>
      </c>
      <c r="N15" s="244">
        <v>0</v>
      </c>
      <c r="O15" s="244">
        <f>ROUND(E15*N15,2)</f>
        <v>0</v>
      </c>
      <c r="P15" s="244">
        <v>0</v>
      </c>
      <c r="Q15" s="244">
        <f>ROUND(E15*P15,2)</f>
        <v>0</v>
      </c>
      <c r="R15" s="246"/>
      <c r="S15" s="246" t="s">
        <v>188</v>
      </c>
      <c r="T15" s="247" t="s">
        <v>130</v>
      </c>
      <c r="U15" s="222">
        <v>0</v>
      </c>
      <c r="V15" s="222">
        <f>ROUND(E15*U15,2)</f>
        <v>0</v>
      </c>
      <c r="W15" s="222"/>
      <c r="X15" s="222" t="s">
        <v>170</v>
      </c>
      <c r="Y15" s="222" t="s">
        <v>131</v>
      </c>
      <c r="Z15" s="212"/>
      <c r="AA15" s="212"/>
      <c r="AB15" s="212"/>
      <c r="AC15" s="212"/>
      <c r="AD15" s="212"/>
      <c r="AE15" s="212"/>
      <c r="AF15" s="212"/>
      <c r="AG15" s="212" t="s">
        <v>261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5">
      <c r="A16" s="224" t="s">
        <v>124</v>
      </c>
      <c r="B16" s="225" t="s">
        <v>87</v>
      </c>
      <c r="C16" s="248" t="s">
        <v>88</v>
      </c>
      <c r="D16" s="226"/>
      <c r="E16" s="227"/>
      <c r="F16" s="228"/>
      <c r="G16" s="228">
        <f>SUMIF(AG17:AG18,"&lt;&gt;NOR",G17:G18)</f>
        <v>0</v>
      </c>
      <c r="H16" s="228"/>
      <c r="I16" s="228">
        <f>SUM(I17:I18)</f>
        <v>0</v>
      </c>
      <c r="J16" s="228"/>
      <c r="K16" s="228">
        <f>SUM(K17:K18)</f>
        <v>0</v>
      </c>
      <c r="L16" s="228"/>
      <c r="M16" s="228">
        <f>SUM(M17:M18)</f>
        <v>0</v>
      </c>
      <c r="N16" s="227"/>
      <c r="O16" s="227">
        <f>SUM(O17:O18)</f>
        <v>0</v>
      </c>
      <c r="P16" s="227"/>
      <c r="Q16" s="227">
        <f>SUM(Q17:Q18)</f>
        <v>0</v>
      </c>
      <c r="R16" s="228"/>
      <c r="S16" s="228"/>
      <c r="T16" s="229"/>
      <c r="U16" s="223"/>
      <c r="V16" s="223">
        <f>SUM(V17:V18)</f>
        <v>0</v>
      </c>
      <c r="W16" s="223"/>
      <c r="X16" s="223"/>
      <c r="Y16" s="223"/>
      <c r="AG16" t="s">
        <v>125</v>
      </c>
    </row>
    <row r="17" spans="1:60" outlineLevel="1" x14ac:dyDescent="0.25">
      <c r="A17" s="241">
        <v>8</v>
      </c>
      <c r="B17" s="242" t="s">
        <v>274</v>
      </c>
      <c r="C17" s="249" t="s">
        <v>275</v>
      </c>
      <c r="D17" s="243" t="s">
        <v>260</v>
      </c>
      <c r="E17" s="244">
        <v>0</v>
      </c>
      <c r="F17" s="245"/>
      <c r="G17" s="246">
        <f>ROUND(E17*F17,2)</f>
        <v>0</v>
      </c>
      <c r="H17" s="245"/>
      <c r="I17" s="246">
        <f>ROUND(E17*H17,2)</f>
        <v>0</v>
      </c>
      <c r="J17" s="245"/>
      <c r="K17" s="246">
        <f>ROUND(E17*J17,2)</f>
        <v>0</v>
      </c>
      <c r="L17" s="246">
        <v>21</v>
      </c>
      <c r="M17" s="246">
        <f>G17*(1+L17/100)</f>
        <v>0</v>
      </c>
      <c r="N17" s="244">
        <v>0</v>
      </c>
      <c r="O17" s="244">
        <f>ROUND(E17*N17,2)</f>
        <v>0</v>
      </c>
      <c r="P17" s="244">
        <v>0</v>
      </c>
      <c r="Q17" s="244">
        <f>ROUND(E17*P17,2)</f>
        <v>0</v>
      </c>
      <c r="R17" s="246"/>
      <c r="S17" s="246" t="s">
        <v>188</v>
      </c>
      <c r="T17" s="247" t="s">
        <v>130</v>
      </c>
      <c r="U17" s="222">
        <v>0</v>
      </c>
      <c r="V17" s="222">
        <f>ROUND(E17*U17,2)</f>
        <v>0</v>
      </c>
      <c r="W17" s="222"/>
      <c r="X17" s="222" t="s">
        <v>170</v>
      </c>
      <c r="Y17" s="222" t="s">
        <v>131</v>
      </c>
      <c r="Z17" s="212"/>
      <c r="AA17" s="212"/>
      <c r="AB17" s="212"/>
      <c r="AC17" s="212"/>
      <c r="AD17" s="212"/>
      <c r="AE17" s="212"/>
      <c r="AF17" s="212"/>
      <c r="AG17" s="212" t="s">
        <v>261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41">
        <v>9</v>
      </c>
      <c r="B18" s="242" t="s">
        <v>276</v>
      </c>
      <c r="C18" s="249" t="s">
        <v>277</v>
      </c>
      <c r="D18" s="243" t="s">
        <v>260</v>
      </c>
      <c r="E18" s="244">
        <v>0</v>
      </c>
      <c r="F18" s="245"/>
      <c r="G18" s="246">
        <f>ROUND(E18*F18,2)</f>
        <v>0</v>
      </c>
      <c r="H18" s="245"/>
      <c r="I18" s="246">
        <f>ROUND(E18*H18,2)</f>
        <v>0</v>
      </c>
      <c r="J18" s="245"/>
      <c r="K18" s="246">
        <f>ROUND(E18*J18,2)</f>
        <v>0</v>
      </c>
      <c r="L18" s="246">
        <v>21</v>
      </c>
      <c r="M18" s="246">
        <f>G18*(1+L18/100)</f>
        <v>0</v>
      </c>
      <c r="N18" s="244">
        <v>0</v>
      </c>
      <c r="O18" s="244">
        <f>ROUND(E18*N18,2)</f>
        <v>0</v>
      </c>
      <c r="P18" s="244">
        <v>0</v>
      </c>
      <c r="Q18" s="244">
        <f>ROUND(E18*P18,2)</f>
        <v>0</v>
      </c>
      <c r="R18" s="246"/>
      <c r="S18" s="246" t="s">
        <v>188</v>
      </c>
      <c r="T18" s="247" t="s">
        <v>130</v>
      </c>
      <c r="U18" s="222">
        <v>0</v>
      </c>
      <c r="V18" s="222">
        <f>ROUND(E18*U18,2)</f>
        <v>0</v>
      </c>
      <c r="W18" s="222"/>
      <c r="X18" s="222" t="s">
        <v>170</v>
      </c>
      <c r="Y18" s="222" t="s">
        <v>131</v>
      </c>
      <c r="Z18" s="212"/>
      <c r="AA18" s="212"/>
      <c r="AB18" s="212"/>
      <c r="AC18" s="212"/>
      <c r="AD18" s="212"/>
      <c r="AE18" s="212"/>
      <c r="AF18" s="212"/>
      <c r="AG18" s="212" t="s">
        <v>261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5">
      <c r="A19" s="215" t="s">
        <v>124</v>
      </c>
      <c r="B19" s="216" t="s">
        <v>89</v>
      </c>
      <c r="C19" s="252" t="s">
        <v>90</v>
      </c>
      <c r="D19" s="230"/>
      <c r="E19" s="231"/>
      <c r="F19" s="232"/>
      <c r="G19" s="232">
        <f>SUMIF(AG20:AG27,"&lt;&gt;NOR",G20:G27)</f>
        <v>0</v>
      </c>
      <c r="H19" s="232"/>
      <c r="I19" s="232">
        <f>SUM(I20:I27)</f>
        <v>0</v>
      </c>
      <c r="J19" s="232"/>
      <c r="K19" s="232">
        <f>SUM(K20:K27)</f>
        <v>0</v>
      </c>
      <c r="L19" s="232"/>
      <c r="M19" s="232">
        <f>SUM(M20:M27)</f>
        <v>0</v>
      </c>
      <c r="N19" s="231"/>
      <c r="O19" s="231">
        <f>SUM(O20:O27)</f>
        <v>0</v>
      </c>
      <c r="P19" s="231"/>
      <c r="Q19" s="231">
        <f>SUM(Q20:Q27)</f>
        <v>0</v>
      </c>
      <c r="R19" s="232"/>
      <c r="S19" s="232"/>
      <c r="T19" s="233"/>
      <c r="U19" s="223"/>
      <c r="V19" s="223">
        <f>SUM(V20:V27)</f>
        <v>0</v>
      </c>
      <c r="W19" s="223"/>
      <c r="X19" s="223"/>
      <c r="Y19" s="223"/>
      <c r="AG19" t="s">
        <v>125</v>
      </c>
    </row>
    <row r="20" spans="1:60" outlineLevel="1" x14ac:dyDescent="0.25">
      <c r="A20" s="219"/>
      <c r="B20" s="220"/>
      <c r="C20" s="265" t="s">
        <v>278</v>
      </c>
      <c r="D20" s="263"/>
      <c r="E20" s="263"/>
      <c r="F20" s="263"/>
      <c r="G20" s="263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279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5">
      <c r="A21" s="219"/>
      <c r="B21" s="220"/>
      <c r="C21" s="266" t="s">
        <v>280</v>
      </c>
      <c r="D21" s="264"/>
      <c r="E21" s="264"/>
      <c r="F21" s="264"/>
      <c r="G21" s="264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279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5">
      <c r="A22" s="219"/>
      <c r="B22" s="220"/>
      <c r="C22" s="266" t="s">
        <v>281</v>
      </c>
      <c r="D22" s="264"/>
      <c r="E22" s="264"/>
      <c r="F22" s="264"/>
      <c r="G22" s="264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279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5">
      <c r="A23" s="219"/>
      <c r="B23" s="220"/>
      <c r="C23" s="266" t="s">
        <v>282</v>
      </c>
      <c r="D23" s="264"/>
      <c r="E23" s="264"/>
      <c r="F23" s="264"/>
      <c r="G23" s="264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279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41">
        <v>10</v>
      </c>
      <c r="B24" s="242" t="s">
        <v>283</v>
      </c>
      <c r="C24" s="249" t="s">
        <v>284</v>
      </c>
      <c r="D24" s="243" t="s">
        <v>260</v>
      </c>
      <c r="E24" s="244">
        <v>1</v>
      </c>
      <c r="F24" s="245"/>
      <c r="G24" s="246">
        <f>ROUND(E24*F24,2)</f>
        <v>0</v>
      </c>
      <c r="H24" s="245"/>
      <c r="I24" s="246">
        <f>ROUND(E24*H24,2)</f>
        <v>0</v>
      </c>
      <c r="J24" s="245"/>
      <c r="K24" s="246">
        <f>ROUND(E24*J24,2)</f>
        <v>0</v>
      </c>
      <c r="L24" s="246">
        <v>21</v>
      </c>
      <c r="M24" s="246">
        <f>G24*(1+L24/100)</f>
        <v>0</v>
      </c>
      <c r="N24" s="244">
        <v>0</v>
      </c>
      <c r="O24" s="244">
        <f>ROUND(E24*N24,2)</f>
        <v>0</v>
      </c>
      <c r="P24" s="244">
        <v>0</v>
      </c>
      <c r="Q24" s="244">
        <f>ROUND(E24*P24,2)</f>
        <v>0</v>
      </c>
      <c r="R24" s="246"/>
      <c r="S24" s="246" t="s">
        <v>188</v>
      </c>
      <c r="T24" s="247" t="s">
        <v>130</v>
      </c>
      <c r="U24" s="222">
        <v>0</v>
      </c>
      <c r="V24" s="222">
        <f>ROUND(E24*U24,2)</f>
        <v>0</v>
      </c>
      <c r="W24" s="222"/>
      <c r="X24" s="222" t="s">
        <v>170</v>
      </c>
      <c r="Y24" s="222" t="s">
        <v>131</v>
      </c>
      <c r="Z24" s="212"/>
      <c r="AA24" s="212"/>
      <c r="AB24" s="212"/>
      <c r="AC24" s="212"/>
      <c r="AD24" s="212"/>
      <c r="AE24" s="212"/>
      <c r="AF24" s="212"/>
      <c r="AG24" s="212" t="s">
        <v>261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41">
        <v>11</v>
      </c>
      <c r="B25" s="242" t="s">
        <v>285</v>
      </c>
      <c r="C25" s="249" t="s">
        <v>286</v>
      </c>
      <c r="D25" s="243" t="s">
        <v>260</v>
      </c>
      <c r="E25" s="244">
        <v>1</v>
      </c>
      <c r="F25" s="245"/>
      <c r="G25" s="246">
        <f>ROUND(E25*F25,2)</f>
        <v>0</v>
      </c>
      <c r="H25" s="245"/>
      <c r="I25" s="246">
        <f>ROUND(E25*H25,2)</f>
        <v>0</v>
      </c>
      <c r="J25" s="245"/>
      <c r="K25" s="246">
        <f>ROUND(E25*J25,2)</f>
        <v>0</v>
      </c>
      <c r="L25" s="246">
        <v>21</v>
      </c>
      <c r="M25" s="246">
        <f>G25*(1+L25/100)</f>
        <v>0</v>
      </c>
      <c r="N25" s="244">
        <v>0</v>
      </c>
      <c r="O25" s="244">
        <f>ROUND(E25*N25,2)</f>
        <v>0</v>
      </c>
      <c r="P25" s="244">
        <v>0</v>
      </c>
      <c r="Q25" s="244">
        <f>ROUND(E25*P25,2)</f>
        <v>0</v>
      </c>
      <c r="R25" s="246"/>
      <c r="S25" s="246" t="s">
        <v>188</v>
      </c>
      <c r="T25" s="247" t="s">
        <v>130</v>
      </c>
      <c r="U25" s="222">
        <v>0</v>
      </c>
      <c r="V25" s="222">
        <f>ROUND(E25*U25,2)</f>
        <v>0</v>
      </c>
      <c r="W25" s="222"/>
      <c r="X25" s="222" t="s">
        <v>170</v>
      </c>
      <c r="Y25" s="222" t="s">
        <v>131</v>
      </c>
      <c r="Z25" s="212"/>
      <c r="AA25" s="212"/>
      <c r="AB25" s="212"/>
      <c r="AC25" s="212"/>
      <c r="AD25" s="212"/>
      <c r="AE25" s="212"/>
      <c r="AF25" s="212"/>
      <c r="AG25" s="212" t="s">
        <v>261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41">
        <v>12</v>
      </c>
      <c r="B26" s="242" t="s">
        <v>287</v>
      </c>
      <c r="C26" s="249" t="s">
        <v>288</v>
      </c>
      <c r="D26" s="243" t="s">
        <v>182</v>
      </c>
      <c r="E26" s="244">
        <v>80</v>
      </c>
      <c r="F26" s="245"/>
      <c r="G26" s="246">
        <f>ROUND(E26*F26,2)</f>
        <v>0</v>
      </c>
      <c r="H26" s="245"/>
      <c r="I26" s="246">
        <f>ROUND(E26*H26,2)</f>
        <v>0</v>
      </c>
      <c r="J26" s="245"/>
      <c r="K26" s="246">
        <f>ROUND(E26*J26,2)</f>
        <v>0</v>
      </c>
      <c r="L26" s="246">
        <v>21</v>
      </c>
      <c r="M26" s="246">
        <f>G26*(1+L26/100)</f>
        <v>0</v>
      </c>
      <c r="N26" s="244">
        <v>0</v>
      </c>
      <c r="O26" s="244">
        <f>ROUND(E26*N26,2)</f>
        <v>0</v>
      </c>
      <c r="P26" s="244">
        <v>0</v>
      </c>
      <c r="Q26" s="244">
        <f>ROUND(E26*P26,2)</f>
        <v>0</v>
      </c>
      <c r="R26" s="246"/>
      <c r="S26" s="246" t="s">
        <v>188</v>
      </c>
      <c r="T26" s="247" t="s">
        <v>130</v>
      </c>
      <c r="U26" s="222">
        <v>0</v>
      </c>
      <c r="V26" s="222">
        <f>ROUND(E26*U26,2)</f>
        <v>0</v>
      </c>
      <c r="W26" s="222"/>
      <c r="X26" s="222" t="s">
        <v>170</v>
      </c>
      <c r="Y26" s="222" t="s">
        <v>131</v>
      </c>
      <c r="Z26" s="212"/>
      <c r="AA26" s="212"/>
      <c r="AB26" s="212"/>
      <c r="AC26" s="212"/>
      <c r="AD26" s="212"/>
      <c r="AE26" s="212"/>
      <c r="AF26" s="212"/>
      <c r="AG26" s="212" t="s">
        <v>261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41">
        <v>13</v>
      </c>
      <c r="B27" s="242" t="s">
        <v>289</v>
      </c>
      <c r="C27" s="249" t="s">
        <v>290</v>
      </c>
      <c r="D27" s="243" t="s">
        <v>260</v>
      </c>
      <c r="E27" s="244">
        <v>1</v>
      </c>
      <c r="F27" s="245"/>
      <c r="G27" s="246">
        <f>ROUND(E27*F27,2)</f>
        <v>0</v>
      </c>
      <c r="H27" s="245"/>
      <c r="I27" s="246">
        <f>ROUND(E27*H27,2)</f>
        <v>0</v>
      </c>
      <c r="J27" s="245"/>
      <c r="K27" s="246">
        <f>ROUND(E27*J27,2)</f>
        <v>0</v>
      </c>
      <c r="L27" s="246">
        <v>21</v>
      </c>
      <c r="M27" s="246">
        <f>G27*(1+L27/100)</f>
        <v>0</v>
      </c>
      <c r="N27" s="244">
        <v>0</v>
      </c>
      <c r="O27" s="244">
        <f>ROUND(E27*N27,2)</f>
        <v>0</v>
      </c>
      <c r="P27" s="244">
        <v>0</v>
      </c>
      <c r="Q27" s="244">
        <f>ROUND(E27*P27,2)</f>
        <v>0</v>
      </c>
      <c r="R27" s="246"/>
      <c r="S27" s="246" t="s">
        <v>188</v>
      </c>
      <c r="T27" s="247" t="s">
        <v>130</v>
      </c>
      <c r="U27" s="222">
        <v>0</v>
      </c>
      <c r="V27" s="222">
        <f>ROUND(E27*U27,2)</f>
        <v>0</v>
      </c>
      <c r="W27" s="222"/>
      <c r="X27" s="222" t="s">
        <v>170</v>
      </c>
      <c r="Y27" s="222" t="s">
        <v>131</v>
      </c>
      <c r="Z27" s="212"/>
      <c r="AA27" s="212"/>
      <c r="AB27" s="212"/>
      <c r="AC27" s="212"/>
      <c r="AD27" s="212"/>
      <c r="AE27" s="212"/>
      <c r="AF27" s="212"/>
      <c r="AG27" s="212" t="s">
        <v>261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x14ac:dyDescent="0.25">
      <c r="A28" s="215" t="s">
        <v>124</v>
      </c>
      <c r="B28" s="216" t="s">
        <v>91</v>
      </c>
      <c r="C28" s="252" t="s">
        <v>92</v>
      </c>
      <c r="D28" s="230"/>
      <c r="E28" s="231"/>
      <c r="F28" s="232"/>
      <c r="G28" s="232">
        <f>SUMIF(AG29:AG38,"&lt;&gt;NOR",G29:G38)</f>
        <v>0</v>
      </c>
      <c r="H28" s="232"/>
      <c r="I28" s="232">
        <f>SUM(I29:I38)</f>
        <v>0</v>
      </c>
      <c r="J28" s="232"/>
      <c r="K28" s="232">
        <f>SUM(K29:K38)</f>
        <v>0</v>
      </c>
      <c r="L28" s="232"/>
      <c r="M28" s="232">
        <f>SUM(M29:M38)</f>
        <v>0</v>
      </c>
      <c r="N28" s="231"/>
      <c r="O28" s="231">
        <f>SUM(O29:O38)</f>
        <v>0</v>
      </c>
      <c r="P28" s="231"/>
      <c r="Q28" s="231">
        <f>SUM(Q29:Q38)</f>
        <v>0</v>
      </c>
      <c r="R28" s="232"/>
      <c r="S28" s="232"/>
      <c r="T28" s="233"/>
      <c r="U28" s="223"/>
      <c r="V28" s="223">
        <f>SUM(V29:V38)</f>
        <v>0</v>
      </c>
      <c r="W28" s="223"/>
      <c r="X28" s="223"/>
      <c r="Y28" s="223"/>
      <c r="AG28" t="s">
        <v>125</v>
      </c>
    </row>
    <row r="29" spans="1:60" outlineLevel="1" x14ac:dyDescent="0.25">
      <c r="A29" s="219"/>
      <c r="B29" s="220"/>
      <c r="C29" s="265" t="s">
        <v>291</v>
      </c>
      <c r="D29" s="263"/>
      <c r="E29" s="263"/>
      <c r="F29" s="263"/>
      <c r="G29" s="263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279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5">
      <c r="A30" s="219"/>
      <c r="B30" s="220"/>
      <c r="C30" s="266" t="s">
        <v>292</v>
      </c>
      <c r="D30" s="264"/>
      <c r="E30" s="264"/>
      <c r="F30" s="264"/>
      <c r="G30" s="264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279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5">
      <c r="A31" s="219"/>
      <c r="B31" s="220"/>
      <c r="C31" s="266" t="s">
        <v>293</v>
      </c>
      <c r="D31" s="264"/>
      <c r="E31" s="264"/>
      <c r="F31" s="264"/>
      <c r="G31" s="264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279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5">
      <c r="A32" s="219"/>
      <c r="B32" s="220"/>
      <c r="C32" s="266" t="s">
        <v>294</v>
      </c>
      <c r="D32" s="264"/>
      <c r="E32" s="264"/>
      <c r="F32" s="264"/>
      <c r="G32" s="264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279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5">
      <c r="A33" s="219"/>
      <c r="B33" s="220"/>
      <c r="C33" s="266" t="s">
        <v>295</v>
      </c>
      <c r="D33" s="264"/>
      <c r="E33" s="264"/>
      <c r="F33" s="264"/>
      <c r="G33" s="264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279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41">
        <v>14</v>
      </c>
      <c r="B34" s="242" t="s">
        <v>296</v>
      </c>
      <c r="C34" s="249" t="s">
        <v>297</v>
      </c>
      <c r="D34" s="243" t="s">
        <v>298</v>
      </c>
      <c r="E34" s="244">
        <v>0</v>
      </c>
      <c r="F34" s="245"/>
      <c r="G34" s="246">
        <f>ROUND(E34*F34,2)</f>
        <v>0</v>
      </c>
      <c r="H34" s="245"/>
      <c r="I34" s="246">
        <f>ROUND(E34*H34,2)</f>
        <v>0</v>
      </c>
      <c r="J34" s="245"/>
      <c r="K34" s="246">
        <f>ROUND(E34*J34,2)</f>
        <v>0</v>
      </c>
      <c r="L34" s="246">
        <v>21</v>
      </c>
      <c r="M34" s="246">
        <f>G34*(1+L34/100)</f>
        <v>0</v>
      </c>
      <c r="N34" s="244">
        <v>0</v>
      </c>
      <c r="O34" s="244">
        <f>ROUND(E34*N34,2)</f>
        <v>0</v>
      </c>
      <c r="P34" s="244">
        <v>0</v>
      </c>
      <c r="Q34" s="244">
        <f>ROUND(E34*P34,2)</f>
        <v>0</v>
      </c>
      <c r="R34" s="246"/>
      <c r="S34" s="246" t="s">
        <v>188</v>
      </c>
      <c r="T34" s="247" t="s">
        <v>130</v>
      </c>
      <c r="U34" s="222">
        <v>0</v>
      </c>
      <c r="V34" s="222">
        <f>ROUND(E34*U34,2)</f>
        <v>0</v>
      </c>
      <c r="W34" s="222"/>
      <c r="X34" s="222" t="s">
        <v>170</v>
      </c>
      <c r="Y34" s="222" t="s">
        <v>131</v>
      </c>
      <c r="Z34" s="212"/>
      <c r="AA34" s="212"/>
      <c r="AB34" s="212"/>
      <c r="AC34" s="212"/>
      <c r="AD34" s="212"/>
      <c r="AE34" s="212"/>
      <c r="AF34" s="212"/>
      <c r="AG34" s="212" t="s">
        <v>261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41">
        <v>15</v>
      </c>
      <c r="B35" s="242" t="s">
        <v>299</v>
      </c>
      <c r="C35" s="249" t="s">
        <v>300</v>
      </c>
      <c r="D35" s="243" t="s">
        <v>298</v>
      </c>
      <c r="E35" s="244">
        <v>0</v>
      </c>
      <c r="F35" s="245"/>
      <c r="G35" s="246">
        <f>ROUND(E35*F35,2)</f>
        <v>0</v>
      </c>
      <c r="H35" s="245"/>
      <c r="I35" s="246">
        <f>ROUND(E35*H35,2)</f>
        <v>0</v>
      </c>
      <c r="J35" s="245"/>
      <c r="K35" s="246">
        <f>ROUND(E35*J35,2)</f>
        <v>0</v>
      </c>
      <c r="L35" s="246">
        <v>21</v>
      </c>
      <c r="M35" s="246">
        <f>G35*(1+L35/100)</f>
        <v>0</v>
      </c>
      <c r="N35" s="244">
        <v>0</v>
      </c>
      <c r="O35" s="244">
        <f>ROUND(E35*N35,2)</f>
        <v>0</v>
      </c>
      <c r="P35" s="244">
        <v>0</v>
      </c>
      <c r="Q35" s="244">
        <f>ROUND(E35*P35,2)</f>
        <v>0</v>
      </c>
      <c r="R35" s="246"/>
      <c r="S35" s="246" t="s">
        <v>188</v>
      </c>
      <c r="T35" s="247" t="s">
        <v>130</v>
      </c>
      <c r="U35" s="222">
        <v>0</v>
      </c>
      <c r="V35" s="222">
        <f>ROUND(E35*U35,2)</f>
        <v>0</v>
      </c>
      <c r="W35" s="222"/>
      <c r="X35" s="222" t="s">
        <v>170</v>
      </c>
      <c r="Y35" s="222" t="s">
        <v>131</v>
      </c>
      <c r="Z35" s="212"/>
      <c r="AA35" s="212"/>
      <c r="AB35" s="212"/>
      <c r="AC35" s="212"/>
      <c r="AD35" s="212"/>
      <c r="AE35" s="212"/>
      <c r="AF35" s="212"/>
      <c r="AG35" s="212" t="s">
        <v>261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41">
        <v>16</v>
      </c>
      <c r="B36" s="242" t="s">
        <v>301</v>
      </c>
      <c r="C36" s="249" t="s">
        <v>302</v>
      </c>
      <c r="D36" s="243" t="s">
        <v>298</v>
      </c>
      <c r="E36" s="244">
        <v>0</v>
      </c>
      <c r="F36" s="245"/>
      <c r="G36" s="246">
        <f>ROUND(E36*F36,2)</f>
        <v>0</v>
      </c>
      <c r="H36" s="245"/>
      <c r="I36" s="246">
        <f>ROUND(E36*H36,2)</f>
        <v>0</v>
      </c>
      <c r="J36" s="245"/>
      <c r="K36" s="246">
        <f>ROUND(E36*J36,2)</f>
        <v>0</v>
      </c>
      <c r="L36" s="246">
        <v>21</v>
      </c>
      <c r="M36" s="246">
        <f>G36*(1+L36/100)</f>
        <v>0</v>
      </c>
      <c r="N36" s="244">
        <v>0</v>
      </c>
      <c r="O36" s="244">
        <f>ROUND(E36*N36,2)</f>
        <v>0</v>
      </c>
      <c r="P36" s="244">
        <v>0</v>
      </c>
      <c r="Q36" s="244">
        <f>ROUND(E36*P36,2)</f>
        <v>0</v>
      </c>
      <c r="R36" s="246"/>
      <c r="S36" s="246" t="s">
        <v>188</v>
      </c>
      <c r="T36" s="247" t="s">
        <v>130</v>
      </c>
      <c r="U36" s="222">
        <v>0</v>
      </c>
      <c r="V36" s="222">
        <f>ROUND(E36*U36,2)</f>
        <v>0</v>
      </c>
      <c r="W36" s="222"/>
      <c r="X36" s="222" t="s">
        <v>153</v>
      </c>
      <c r="Y36" s="222" t="s">
        <v>131</v>
      </c>
      <c r="Z36" s="212"/>
      <c r="AA36" s="212"/>
      <c r="AB36" s="212"/>
      <c r="AC36" s="212"/>
      <c r="AD36" s="212"/>
      <c r="AE36" s="212"/>
      <c r="AF36" s="212"/>
      <c r="AG36" s="212" t="s">
        <v>303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41">
        <v>17</v>
      </c>
      <c r="B37" s="242" t="s">
        <v>304</v>
      </c>
      <c r="C37" s="249" t="s">
        <v>305</v>
      </c>
      <c r="D37" s="243" t="s">
        <v>298</v>
      </c>
      <c r="E37" s="244">
        <v>0</v>
      </c>
      <c r="F37" s="245"/>
      <c r="G37" s="246">
        <f>ROUND(E37*F37,2)</f>
        <v>0</v>
      </c>
      <c r="H37" s="245"/>
      <c r="I37" s="246">
        <f>ROUND(E37*H37,2)</f>
        <v>0</v>
      </c>
      <c r="J37" s="245"/>
      <c r="K37" s="246">
        <f>ROUND(E37*J37,2)</f>
        <v>0</v>
      </c>
      <c r="L37" s="246">
        <v>21</v>
      </c>
      <c r="M37" s="246">
        <f>G37*(1+L37/100)</f>
        <v>0</v>
      </c>
      <c r="N37" s="244">
        <v>0</v>
      </c>
      <c r="O37" s="244">
        <f>ROUND(E37*N37,2)</f>
        <v>0</v>
      </c>
      <c r="P37" s="244">
        <v>0</v>
      </c>
      <c r="Q37" s="244">
        <f>ROUND(E37*P37,2)</f>
        <v>0</v>
      </c>
      <c r="R37" s="246"/>
      <c r="S37" s="246" t="s">
        <v>188</v>
      </c>
      <c r="T37" s="247" t="s">
        <v>130</v>
      </c>
      <c r="U37" s="222">
        <v>0</v>
      </c>
      <c r="V37" s="222">
        <f>ROUND(E37*U37,2)</f>
        <v>0</v>
      </c>
      <c r="W37" s="222"/>
      <c r="X37" s="222" t="s">
        <v>170</v>
      </c>
      <c r="Y37" s="222" t="s">
        <v>131</v>
      </c>
      <c r="Z37" s="212"/>
      <c r="AA37" s="212"/>
      <c r="AB37" s="212"/>
      <c r="AC37" s="212"/>
      <c r="AD37" s="212"/>
      <c r="AE37" s="212"/>
      <c r="AF37" s="212"/>
      <c r="AG37" s="212" t="s">
        <v>261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34">
        <v>18</v>
      </c>
      <c r="B38" s="235" t="s">
        <v>306</v>
      </c>
      <c r="C38" s="250" t="s">
        <v>307</v>
      </c>
      <c r="D38" s="236" t="s">
        <v>298</v>
      </c>
      <c r="E38" s="237">
        <v>0</v>
      </c>
      <c r="F38" s="238"/>
      <c r="G38" s="239">
        <f>ROUND(E38*F38,2)</f>
        <v>0</v>
      </c>
      <c r="H38" s="238"/>
      <c r="I38" s="239">
        <f>ROUND(E38*H38,2)</f>
        <v>0</v>
      </c>
      <c r="J38" s="238"/>
      <c r="K38" s="239">
        <f>ROUND(E38*J38,2)</f>
        <v>0</v>
      </c>
      <c r="L38" s="239">
        <v>21</v>
      </c>
      <c r="M38" s="239">
        <f>G38*(1+L38/100)</f>
        <v>0</v>
      </c>
      <c r="N38" s="237">
        <v>0</v>
      </c>
      <c r="O38" s="237">
        <f>ROUND(E38*N38,2)</f>
        <v>0</v>
      </c>
      <c r="P38" s="237">
        <v>0</v>
      </c>
      <c r="Q38" s="237">
        <f>ROUND(E38*P38,2)</f>
        <v>0</v>
      </c>
      <c r="R38" s="239"/>
      <c r="S38" s="239" t="s">
        <v>188</v>
      </c>
      <c r="T38" s="240" t="s">
        <v>130</v>
      </c>
      <c r="U38" s="222">
        <v>0</v>
      </c>
      <c r="V38" s="222">
        <f>ROUND(E38*U38,2)</f>
        <v>0</v>
      </c>
      <c r="W38" s="222"/>
      <c r="X38" s="222" t="s">
        <v>153</v>
      </c>
      <c r="Y38" s="222" t="s">
        <v>131</v>
      </c>
      <c r="Z38" s="212"/>
      <c r="AA38" s="212"/>
      <c r="AB38" s="212"/>
      <c r="AC38" s="212"/>
      <c r="AD38" s="212"/>
      <c r="AE38" s="212"/>
      <c r="AF38" s="212"/>
      <c r="AG38" s="212" t="s">
        <v>303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x14ac:dyDescent="0.25">
      <c r="A39" s="3"/>
      <c r="B39" s="4"/>
      <c r="C39" s="251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E39">
        <v>12</v>
      </c>
      <c r="AF39">
        <v>21</v>
      </c>
      <c r="AG39" t="s">
        <v>110</v>
      </c>
    </row>
    <row r="40" spans="1:60" x14ac:dyDescent="0.25">
      <c r="A40" s="215"/>
      <c r="B40" s="216" t="s">
        <v>29</v>
      </c>
      <c r="C40" s="252"/>
      <c r="D40" s="217"/>
      <c r="E40" s="218"/>
      <c r="F40" s="218"/>
      <c r="G40" s="233">
        <f>G8+G16+G19+G28</f>
        <v>0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E40">
        <f>SUMIF(L7:L38,AE39,G7:G38)</f>
        <v>0</v>
      </c>
      <c r="AF40">
        <f>SUMIF(L7:L38,AF39,G7:G38)</f>
        <v>0</v>
      </c>
      <c r="AG40" t="s">
        <v>145</v>
      </c>
    </row>
    <row r="41" spans="1:60" x14ac:dyDescent="0.25">
      <c r="C41" s="253"/>
      <c r="D41" s="10"/>
      <c r="AG41" t="s">
        <v>146</v>
      </c>
    </row>
    <row r="42" spans="1:60" x14ac:dyDescent="0.25">
      <c r="D42" s="10"/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xwQCu5SqPm5M8QZ1lKTtPgwAx8fNMV7YrwkpW2wVTpT+avsS8QrmeMqfY/IbPwH3h7Fx2QddPZX5U8CG6hjqng==" saltValue="L/TaxIFZe7w5+NfbbOoWGQ==" spinCount="100000" sheet="1" formatRows="0"/>
  <mergeCells count="13">
    <mergeCell ref="C33:G33"/>
    <mergeCell ref="C22:G22"/>
    <mergeCell ref="C23:G23"/>
    <mergeCell ref="C29:G29"/>
    <mergeCell ref="C30:G30"/>
    <mergeCell ref="C31:G31"/>
    <mergeCell ref="C32:G32"/>
    <mergeCell ref="A1:G1"/>
    <mergeCell ref="C2:G2"/>
    <mergeCell ref="C3:G3"/>
    <mergeCell ref="C4:G4"/>
    <mergeCell ref="C20:G20"/>
    <mergeCell ref="C21:G2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VRN 1 Naklady</vt:lpstr>
      <vt:lpstr>SO-01 1 Pol</vt:lpstr>
      <vt:lpstr>SO-01 8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'SO-01 1 Pol'!Názvy_tisku</vt:lpstr>
      <vt:lpstr>'SO-01 8 Pol'!Názvy_tisku</vt:lpstr>
      <vt:lpstr>'VRN 1 Naklady'!Názvy_tisku</vt:lpstr>
      <vt:lpstr>oadresa</vt:lpstr>
      <vt:lpstr>Stavba!Objednatel</vt:lpstr>
      <vt:lpstr>Stavba!Objekt</vt:lpstr>
      <vt:lpstr>'SO-01 1 Pol'!Oblast_tisku</vt:lpstr>
      <vt:lpstr>'SO-01 8 Pol'!Oblast_tisku</vt:lpstr>
      <vt:lpstr>Stavba!Oblast_tisku</vt:lpstr>
      <vt:lpstr>'VRN 1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Rikan</dc:creator>
  <cp:lastModifiedBy>Zbyněk Rikan</cp:lastModifiedBy>
  <cp:lastPrinted>2019-03-19T12:27:02Z</cp:lastPrinted>
  <dcterms:created xsi:type="dcterms:W3CDTF">2009-04-08T07:15:50Z</dcterms:created>
  <dcterms:modified xsi:type="dcterms:W3CDTF">2025-01-28T09:20:19Z</dcterms:modified>
</cp:coreProperties>
</file>